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13_ncr:1_{F054A29D-E8DC-4997-A5D6-BAFF1E3B3E67}" xr6:coauthVersionLast="47" xr6:coauthVersionMax="47" xr10:uidLastSave="{00000000-0000-0000-0000-000000000000}"/>
  <bookViews>
    <workbookView xWindow="-120" yWindow="-120" windowWidth="20730" windowHeight="11160" tabRatio="542" activeTab="1" xr2:uid="{00000000-000D-0000-FFFF-FFFF00000000}"/>
  </bookViews>
  <sheets>
    <sheet name="BASE" sheetId="1" r:id="rId1"/>
    <sheet name="Capacidad_Instalada" sheetId="2" r:id="rId2"/>
    <sheet name="Informe_Diario" sheetId="3" r:id="rId3"/>
  </sheets>
  <definedNames>
    <definedName name="_xlnm._FilterDatabase" localSheetId="0" hidden="1">BASE!$A$1:$AM$82</definedName>
    <definedName name="_xlnm._FilterDatabase" localSheetId="1" hidden="1">Capacidad_Instalada!$B$41:$F$44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3" l="1"/>
  <c r="C7" i="3"/>
  <c r="C6" i="3"/>
  <c r="C5" i="3"/>
  <c r="C4" i="3"/>
  <c r="B8" i="3"/>
  <c r="B7" i="3"/>
  <c r="D7" i="3" s="1"/>
  <c r="B6" i="3"/>
  <c r="B5" i="3"/>
  <c r="B4" i="3"/>
  <c r="D8" i="3" l="1"/>
  <c r="D5" i="3"/>
  <c r="D6" i="3"/>
  <c r="D4" i="3"/>
  <c r="C10" i="2" l="1"/>
  <c r="D10" i="2"/>
  <c r="E10" i="2"/>
  <c r="E32" i="2" l="1"/>
  <c r="E11" i="2"/>
  <c r="C42" i="2"/>
  <c r="C5" i="2" l="1"/>
  <c r="D5" i="2"/>
  <c r="E5" i="2"/>
  <c r="C6" i="2"/>
  <c r="D6" i="2"/>
  <c r="E6" i="2"/>
  <c r="E12" i="2"/>
  <c r="D48" i="2"/>
  <c r="D7" i="2" l="1"/>
  <c r="F10" i="2"/>
  <c r="F5" i="2"/>
  <c r="F6" i="2"/>
  <c r="E7" i="2"/>
  <c r="C7" i="2"/>
  <c r="E16" i="2"/>
  <c r="E15" i="2"/>
  <c r="C11" i="2"/>
  <c r="C16" i="2"/>
  <c r="C15" i="2"/>
  <c r="D16" i="2"/>
  <c r="D15" i="2"/>
  <c r="F7" i="2" l="1"/>
  <c r="D43" i="2"/>
  <c r="D26" i="2"/>
  <c r="E22" i="2" l="1"/>
  <c r="E21" i="2"/>
  <c r="E23" i="2" l="1"/>
  <c r="E48" i="2" l="1"/>
  <c r="E47" i="2"/>
  <c r="D47" i="2"/>
  <c r="D49" i="2" s="1"/>
  <c r="C48" i="2"/>
  <c r="C47" i="2"/>
  <c r="E43" i="2"/>
  <c r="E42" i="2"/>
  <c r="D42" i="2"/>
  <c r="D44" i="2" s="1"/>
  <c r="C43" i="2"/>
  <c r="E38" i="2"/>
  <c r="D38" i="2"/>
  <c r="E37" i="2"/>
  <c r="D37" i="2"/>
  <c r="C38" i="2"/>
  <c r="C37" i="2"/>
  <c r="D32" i="2"/>
  <c r="E31" i="2"/>
  <c r="D31" i="2"/>
  <c r="C32" i="2"/>
  <c r="C31" i="2"/>
  <c r="E27" i="2"/>
  <c r="D27" i="2"/>
  <c r="D28" i="2" s="1"/>
  <c r="E26" i="2"/>
  <c r="C27" i="2"/>
  <c r="C26" i="2"/>
  <c r="D22" i="2"/>
  <c r="D21" i="2"/>
  <c r="C22" i="2"/>
  <c r="C21" i="2"/>
  <c r="D11" i="2"/>
  <c r="E28" i="2" l="1"/>
  <c r="C28" i="2"/>
  <c r="F28" i="2" s="1"/>
  <c r="E49" i="2"/>
  <c r="C49" i="2"/>
  <c r="C53" i="2"/>
  <c r="C52" i="2"/>
  <c r="D12" i="2"/>
  <c r="C12" i="2"/>
  <c r="C44" i="2"/>
  <c r="C39" i="2"/>
  <c r="E39" i="2"/>
  <c r="D39" i="2"/>
  <c r="D23" i="2"/>
  <c r="C23" i="2"/>
  <c r="C17" i="2"/>
  <c r="E17" i="2"/>
  <c r="D17" i="2"/>
  <c r="E44" i="2"/>
  <c r="C33" i="2"/>
  <c r="F48" i="2"/>
  <c r="F47" i="2"/>
  <c r="F43" i="2"/>
  <c r="F42" i="2"/>
  <c r="F38" i="2"/>
  <c r="F37" i="2"/>
  <c r="E33" i="2"/>
  <c r="F32" i="2"/>
  <c r="F27" i="2"/>
  <c r="F26" i="2"/>
  <c r="F22" i="2"/>
  <c r="F16" i="2"/>
  <c r="F15" i="2"/>
  <c r="F11" i="2"/>
  <c r="E52" i="2"/>
  <c r="D53" i="2"/>
  <c r="D52" i="2"/>
  <c r="F31" i="2"/>
  <c r="F49" i="2" l="1"/>
  <c r="F12" i="2"/>
  <c r="C54" i="2"/>
  <c r="D54" i="2"/>
  <c r="F39" i="2"/>
  <c r="F23" i="2"/>
  <c r="F17" i="2"/>
  <c r="F44" i="2"/>
  <c r="D33" i="2"/>
  <c r="F21" i="2"/>
  <c r="E53" i="2"/>
  <c r="E54" i="2" s="1"/>
  <c r="F53" i="2"/>
  <c r="F33" i="2" l="1"/>
  <c r="F52" i="2"/>
  <c r="F54" i="2" l="1"/>
</calcChain>
</file>

<file path=xl/sharedStrings.xml><?xml version="1.0" encoding="utf-8"?>
<sst xmlns="http://schemas.openxmlformats.org/spreadsheetml/2006/main" count="301" uniqueCount="160">
  <si>
    <t>CodHabilitacion</t>
  </si>
  <si>
    <t>ID</t>
  </si>
  <si>
    <t>Tipo</t>
  </si>
  <si>
    <t>Prestador</t>
  </si>
  <si>
    <t>REPS_CAMAS_ADULTOS</t>
  </si>
  <si>
    <t>REPS_CAMAS_NIÑOS</t>
  </si>
  <si>
    <t>REPS_CUIDADO_BASICO_NEONATAL</t>
  </si>
  <si>
    <t>REPS_CAMAS_UCI_NEONATAL</t>
  </si>
  <si>
    <t>REPS_CAMAS_UCI_PEDIATRICA</t>
  </si>
  <si>
    <t>REPS_CAMAS_UCI_ADULTOS</t>
  </si>
  <si>
    <t>REPS_CAMAS_UCI_INTERMEDIO_NEONATAL</t>
  </si>
  <si>
    <t>REPS_CAMAS_UCI_INTERMEDIO_PEDIATRICA</t>
  </si>
  <si>
    <t>REPS_CAMAS_UCI_INTERMEDIO_ADULTOS</t>
  </si>
  <si>
    <t>TR_UCI_ADULTO</t>
  </si>
  <si>
    <t>TR_CUIDADO_INTERMEDIO_ADULTO</t>
  </si>
  <si>
    <t>TR_HOSPITALIZACION_ADULTO</t>
  </si>
  <si>
    <t>TR_CAMAS_UCI_PEDIATRICA</t>
  </si>
  <si>
    <t>TR_CAMAS_UCI_INTERMEDIA_PEDIATRICA</t>
  </si>
  <si>
    <t>TR_CAMAS_NIÑOS</t>
  </si>
  <si>
    <t>TR_CAMAS_UCI_NEONATAL</t>
  </si>
  <si>
    <t>Ocupadas_adultos</t>
  </si>
  <si>
    <t>Disponibles_adultos</t>
  </si>
  <si>
    <t>Ocupadas_pediatrica</t>
  </si>
  <si>
    <t>Disponibles_pediatrica</t>
  </si>
  <si>
    <t>Ocupadas_neonatal</t>
  </si>
  <si>
    <t>Disponibles_neonatal</t>
  </si>
  <si>
    <t>Ocupadas_uci_neonatal</t>
  </si>
  <si>
    <t>Disponibles_uci_neonatal</t>
  </si>
  <si>
    <t>Ocupadas_uci_pediatrica</t>
  </si>
  <si>
    <t>Disponibles_uci_pediatrica</t>
  </si>
  <si>
    <t>Ocupadas_uci_adulto</t>
  </si>
  <si>
    <t>Disponibles_uci_adulto</t>
  </si>
  <si>
    <t>Ocupadas_uci_intermedio_neonatal</t>
  </si>
  <si>
    <t>Disponibles_uci_intermedio_neonatal</t>
  </si>
  <si>
    <t>Ocupadas_uci_intermedio_pediatrica</t>
  </si>
  <si>
    <t>Disponibles_uci_intermedio_pediatrica</t>
  </si>
  <si>
    <t>Ocupadas_uci_intermedio_adulto</t>
  </si>
  <si>
    <t>Disponibles_uci_intermedio_adulto</t>
  </si>
  <si>
    <t>Fecha</t>
  </si>
  <si>
    <t>Privada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</si>
  <si>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</si>
  <si>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</si>
  <si>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</si>
  <si>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</si>
  <si>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</si>
  <si>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</si>
  <si>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</si>
  <si>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</si>
  <si>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</si>
  <si>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</si>
  <si>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</si>
  <si>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</si>
  <si>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</si>
  <si>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</si>
  <si>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</si>
  <si>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</si>
  <si>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</si>
  <si>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</si>
  <si>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</si>
  <si>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</si>
  <si>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</si>
  <si>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</si>
  <si>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</si>
  <si>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</si>
  <si>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</si>
  <si>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</si>
  <si>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</si>
  <si>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</si>
  <si>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</si>
  <si>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</si>
  <si>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</si>
  <si>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</si>
  <si>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</si>
  <si>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</si>
  <si>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</si>
  <si>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</si>
  <si>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</si>
  <si>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</si>
  <si>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</si>
  <si>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</si>
  <si>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</si>
  <si>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</si>
  <si>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</si>
  <si>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</si>
  <si>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</si>
  <si>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</si>
  <si>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</si>
  <si>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</si>
  <si>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</si>
  <si>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</si>
  <si>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</si>
  <si>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</si>
  <si>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</si>
  <si>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</si>
  <si>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</si>
  <si>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</si>
  <si>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</si>
  <si>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Publica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</si>
  <si>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</si>
  <si>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</si>
  <si>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</si>
  <si>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</si>
  <si>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</si>
  <si>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</si>
  <si>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</si>
  <si>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</si>
  <si>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</si>
  <si>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CENTRO DE SERVICIOS ESPECIALIZADO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</si>
  <si>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</si>
  <si>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</si>
  <si>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</si>
  <si>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</si>
  <si>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</si>
  <si>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</si>
  <si>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</si>
  <si>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</si>
  <si>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</si>
  <si>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BOSA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</si>
  <si>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</si>
  <si>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</si>
  <si>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</si>
  <si>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</si>
  <si>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 xml:space="preserve"> </t>
  </si>
  <si>
    <t>CAPACIDAD INSTALADA HOSPITALIZACION GENERAL</t>
  </si>
  <si>
    <t>CUIDADO BASICO NEONATAL</t>
  </si>
  <si>
    <t>CAMAS HABILITADAS</t>
  </si>
  <si>
    <t>CAMAS OCUPADAS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</si>
  <si>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</si>
  <si>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</si>
  <si>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</si>
  <si>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</si>
  <si>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</si>
  <si>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</si>
  <si>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</si>
  <si>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</si>
  <si>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</si>
  <si>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</si>
  <si>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</si>
  <si>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</si>
  <si>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</si>
  <si>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</si>
  <si>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</si>
  <si>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</si>
  <si>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</si>
  <si>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</si>
  <si>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Informe Diario de Ocupación Bogotá D.C.</t>
  </si>
  <si>
    <t>REPORTE</t>
  </si>
  <si>
    <t>Camas ocupadas</t>
  </si>
  <si>
    <t>Camas Totales -REPS</t>
  </si>
  <si>
    <t>Ocupación %</t>
  </si>
  <si>
    <t>Porcenta de variación (%)</t>
  </si>
  <si>
    <t>UCI ADULTOS TOTA</t>
  </si>
  <si>
    <t>HOSPITALIZACIÓN TOTAL</t>
  </si>
  <si>
    <t>UCI NEONATAL TOTAL</t>
  </si>
  <si>
    <t>UCI PEDIÁTRICA TOTAL</t>
  </si>
  <si>
    <t>PEDIATRÍCA HOSPITALIZACIÓN</t>
  </si>
  <si>
    <t>05 ABRIL DE 2026 HORARIO REPORTE HORA 1:06 PM</t>
  </si>
  <si>
    <t>Fuente: Camas Habilitadas. Registro Especial de Prestadores de Servicios de Salud. MSPS. Corte: 05/04/2026, Universo 101 sedes con servicios de hospitalización y un total de 11.654 camas: 
9.155 camas de Hospitalización general (adultos, niños y básico neonatal incluyendo camas, cunas e incubadoras), 903 camas de Unidades de cuidados intermedios (adultos, niños y neonatos incluyendo camas, cunas e incubadoras) y 1.596 Unidades de cuidados intensivos (adultos, niños y neonatos incluyendo camas, cunas e incubadoras). 
De las anteriores se realiza seguimiento a 81 sedes, las cuales cuentan con 11.350 camas (97,39% de la oferta de camas).</t>
  </si>
  <si>
    <t>*IPS Privadas. Fuente: Universo 57 IPS Privadas. Reporte 57 IPS privadas en aplicativo SIRC. Corte de información: 05/04/2026 . Horario 1:06 PM (%REPORTE= 100%).</t>
  </si>
  <si>
    <t>**IPS Pública Fuente: SIRC - SDS. Universo 24 IPS públicas. Reporte: 05/04/2026 . Horario 1:06 PM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</si>
</sst>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1"/>
      <name val="Arial"/>
      <family val="2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4" fillId="3" borderId="4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left" vertical="center" wrapText="1"/>
    </xf>
    <xf numFmtId="9" fontId="5" fillId="3" borderId="9" xfId="2" applyFont="1" applyFill="1" applyBorder="1" applyAlignment="1" applyProtection="1">
      <alignment horizontal="center" vertical="center"/>
      <protection locked="0"/>
    </xf>
    <xf numFmtId="9" fontId="5" fillId="3" borderId="12" xfId="2" applyFont="1" applyFill="1" applyBorder="1" applyAlignment="1" applyProtection="1">
      <alignment horizontal="center" vertical="center"/>
      <protection locked="0"/>
    </xf>
    <xf numFmtId="0" fontId="5" fillId="3" borderId="10" xfId="1" applyFont="1" applyFill="1" applyBorder="1" applyAlignment="1">
      <alignment vertical="center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4" fillId="3" borderId="4" xfId="1" applyFont="1" applyFill="1" applyBorder="1" applyAlignment="1">
      <alignment vertical="center" wrapText="1"/>
    </xf>
    <xf numFmtId="9" fontId="4" fillId="3" borderId="6" xfId="2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vertical="center"/>
    </xf>
    <xf numFmtId="0" fontId="4" fillId="3" borderId="7" xfId="1" applyFont="1" applyFill="1" applyBorder="1" applyAlignment="1">
      <alignment vertical="center" wrapText="1"/>
    </xf>
    <xf numFmtId="9" fontId="4" fillId="3" borderId="9" xfId="2" applyFont="1" applyFill="1" applyBorder="1" applyAlignment="1">
      <alignment horizontal="center" vertical="center" wrapText="1"/>
    </xf>
    <xf numFmtId="0" fontId="5" fillId="0" borderId="10" xfId="1" applyFont="1" applyBorder="1" applyAlignment="1">
      <alignment vertical="center"/>
    </xf>
    <xf numFmtId="9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13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vertical="center" wrapText="1"/>
    </xf>
    <xf numFmtId="9" fontId="4" fillId="0" borderId="6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9" fontId="5" fillId="0" borderId="9" xfId="2" applyFont="1" applyFill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horizontal="left" vertical="center" wrapText="1"/>
    </xf>
    <xf numFmtId="9" fontId="5" fillId="4" borderId="12" xfId="2" applyFont="1" applyFill="1" applyBorder="1" applyAlignment="1" applyProtection="1">
      <alignment horizontal="center" vertical="center"/>
      <protection locked="0"/>
    </xf>
    <xf numFmtId="9" fontId="5" fillId="0" borderId="9" xfId="2" applyFont="1" applyBorder="1" applyAlignment="1" applyProtection="1">
      <alignment horizontal="center" vertical="center"/>
      <protection locked="0"/>
    </xf>
    <xf numFmtId="3" fontId="0" fillId="0" borderId="0" xfId="0" applyNumberFormat="1"/>
    <xf numFmtId="3" fontId="4" fillId="3" borderId="5" xfId="1" applyNumberFormat="1" applyFont="1" applyFill="1" applyBorder="1" applyAlignment="1">
      <alignment horizontal="center" vertical="center" wrapText="1"/>
    </xf>
    <xf numFmtId="3" fontId="5" fillId="4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11" xfId="1" applyNumberFormat="1" applyFont="1" applyFill="1" applyBorder="1" applyAlignment="1" applyProtection="1">
      <alignment horizontal="center" vertical="center"/>
      <protection locked="0"/>
    </xf>
    <xf numFmtId="3" fontId="5" fillId="3" borderId="14" xfId="1" applyNumberFormat="1" applyFont="1" applyFill="1" applyBorder="1" applyAlignment="1" applyProtection="1">
      <alignment horizontal="center" vertical="center"/>
      <protection locked="0"/>
    </xf>
    <xf numFmtId="3" fontId="5" fillId="0" borderId="11" xfId="1" applyNumberFormat="1" applyFont="1" applyBorder="1" applyAlignment="1" applyProtection="1">
      <alignment horizontal="center" vertical="center"/>
      <protection locked="0"/>
    </xf>
    <xf numFmtId="3" fontId="4" fillId="3" borderId="8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3" fontId="5" fillId="4" borderId="11" xfId="1" applyNumberFormat="1" applyFont="1" applyFill="1" applyBorder="1" applyAlignment="1" applyProtection="1">
      <alignment horizontal="center" vertical="center"/>
      <protection locked="0"/>
    </xf>
    <xf numFmtId="3" fontId="5" fillId="0" borderId="8" xfId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3" fontId="4" fillId="3" borderId="0" xfId="1" applyNumberFormat="1" applyFont="1" applyFill="1" applyAlignment="1">
      <alignment horizontal="center" vertical="center" wrapText="1"/>
    </xf>
    <xf numFmtId="9" fontId="7" fillId="0" borderId="9" xfId="2" applyFont="1" applyFill="1" applyBorder="1" applyAlignment="1" applyProtection="1">
      <alignment horizontal="center" vertical="center"/>
      <protection locked="0"/>
    </xf>
    <xf numFmtId="9" fontId="0" fillId="0" borderId="0" xfId="4" applyFont="1"/>
    <xf numFmtId="9" fontId="0" fillId="0" borderId="0" xfId="4" applyFont="1" applyAlignment="1">
      <alignment wrapText="1"/>
    </xf>
    <xf numFmtId="10" fontId="0" fillId="0" borderId="0" xfId="4" applyNumberFormat="1" applyFont="1"/>
    <xf numFmtId="3" fontId="0" fillId="0" borderId="11" xfId="0" applyNumberFormat="1" applyBorder="1"/>
    <xf numFmtId="0" fontId="0" fillId="0" borderId="11" xfId="0" applyBorder="1"/>
    <xf numFmtId="10" fontId="0" fillId="0" borderId="11" xfId="4" applyNumberFormat="1" applyFont="1" applyFill="1" applyBorder="1"/>
    <xf numFmtId="0" fontId="10" fillId="5" borderId="11" xfId="0" applyFont="1" applyFill="1" applyBorder="1" applyAlignment="1">
      <alignment vertical="center"/>
    </xf>
    <xf numFmtId="0" fontId="10" fillId="5" borderId="11" xfId="0" applyFont="1" applyFill="1" applyBorder="1" applyAlignment="1">
      <alignment vertical="center" wrapText="1"/>
    </xf>
    <xf numFmtId="10" fontId="10" fillId="5" borderId="11" xfId="4" applyNumberFormat="1" applyFont="1" applyFill="1" applyBorder="1" applyAlignment="1">
      <alignment vertical="center" wrapText="1"/>
    </xf>
    <xf numFmtId="49" fontId="8" fillId="0" borderId="0" xfId="0" applyNumberFormat="1" applyFont="1"/>
    <xf numFmtId="0" fontId="12" fillId="0" borderId="0" xfId="0" applyFont="1"/>
    <xf numFmtId="3" fontId="12" fillId="0" borderId="0" xfId="0" applyNumberFormat="1" applyFont="1"/>
    <xf numFmtId="14" fontId="8" fillId="0" borderId="0" xfId="0" applyNumberFormat="1" applyFont="1"/>
    <xf numFmtId="3" fontId="5" fillId="0" borderId="14" xfId="1" applyNumberFormat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7" fillId="0" borderId="7" xfId="1" applyFont="1" applyBorder="1" applyAlignment="1">
      <alignment horizontal="left" vertical="center" wrapText="1"/>
    </xf>
    <xf numFmtId="3" fontId="7" fillId="0" borderId="8" xfId="1" applyNumberFormat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vertical="center" wrapText="1"/>
    </xf>
    <xf numFmtId="3" fontId="5" fillId="0" borderId="11" xfId="1" applyNumberFormat="1" applyFont="1" applyBorder="1" applyAlignment="1" applyProtection="1">
      <alignment horizontal="center" vertical="center" wrapText="1"/>
      <protection locked="0"/>
    </xf>
    <xf numFmtId="3" fontId="7" fillId="4" borderId="8" xfId="1" applyNumberFormat="1" applyFont="1" applyFill="1" applyBorder="1" applyAlignment="1" applyProtection="1">
      <alignment horizontal="center" vertical="center"/>
      <protection locked="0"/>
    </xf>
    <xf numFmtId="3" fontId="5" fillId="4" borderId="14" xfId="1" applyNumberFormat="1" applyFont="1" applyFill="1" applyBorder="1" applyAlignment="1" applyProtection="1">
      <alignment horizontal="center" vertical="center"/>
      <protection locked="0"/>
    </xf>
    <xf numFmtId="3" fontId="4" fillId="4" borderId="5" xfId="1" applyNumberFormat="1" applyFont="1" applyFill="1" applyBorder="1" applyAlignment="1">
      <alignment horizontal="center" vertical="center" wrapText="1"/>
    </xf>
    <xf numFmtId="3" fontId="7" fillId="0" borderId="11" xfId="1" applyNumberFormat="1" applyFont="1" applyBorder="1" applyAlignment="1" applyProtection="1">
      <alignment horizontal="center" vertical="center"/>
      <protection locked="0"/>
    </xf>
    <xf numFmtId="3" fontId="7" fillId="4" borderId="11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3" fillId="2" borderId="1" xfId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0" borderId="16" xfId="1" applyFont="1" applyBorder="1" applyAlignment="1">
      <alignment horizontal="justify" vertical="top" wrapText="1"/>
    </xf>
    <xf numFmtId="0" fontId="6" fillId="0" borderId="17" xfId="1" applyFont="1" applyBorder="1" applyAlignment="1">
      <alignment horizontal="justify" vertical="top" wrapText="1"/>
    </xf>
    <xf numFmtId="0" fontId="6" fillId="0" borderId="18" xfId="1" applyFont="1" applyBorder="1" applyAlignment="1">
      <alignment horizontal="justify" vertical="top" wrapText="1"/>
    </xf>
    <xf numFmtId="0" fontId="6" fillId="0" borderId="19" xfId="1" applyFont="1" applyBorder="1" applyAlignment="1">
      <alignment horizontal="justify" vertical="top" wrapText="1"/>
    </xf>
    <xf numFmtId="0" fontId="6" fillId="0" borderId="20" xfId="1" applyFont="1" applyBorder="1" applyAlignment="1">
      <alignment horizontal="justify" vertical="top" wrapText="1"/>
    </xf>
    <xf numFmtId="0" fontId="6" fillId="0" borderId="21" xfId="1" applyFont="1" applyBorder="1" applyAlignment="1">
      <alignment horizontal="justify" vertical="top" wrapText="1"/>
    </xf>
    <xf numFmtId="0" fontId="11" fillId="0" borderId="0" xfId="0" applyFont="1" applyAlignment="1">
      <alignment horizontal="center"/>
    </xf>
  </cellXfs>
  <cellStyles count="6">
    <cellStyle name="Normal" xfId="0" builtinId="0"/>
    <cellStyle name="Normal 2" xfId="3" xr:uid="{00000000-0005-0000-0000-000001000000}"/>
    <cellStyle name="Normal 2 2" xfId="5" xr:uid="{00000000-0005-0000-0000-000002000000}"/>
    <cellStyle name="Normal 2 35" xfId="1" xr:uid="{00000000-0005-0000-0000-000003000000}"/>
    <cellStyle name="Porcentaje" xfId="4" builtinId="5"/>
    <cellStyle name="Porcentaje 2 3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M82"/>
  <sheetViews>
    <sheetView zoomScale="90" zoomScaleNormal="90" workbookViewId="0">
      <selection activeCell="A2" sqref="A2:AY130"/>
    </sheetView>
  </sheetViews>
  <sheetFormatPr baseColWidth="10" defaultColWidth="13.140625" defaultRowHeight="15" x14ac:dyDescent="0.25"/>
  <cols>
    <col min="1" max="1" width="17.5703125" style="36" customWidth="1"/>
    <col min="2" max="2" width="13.140625" style="36" customWidth="1"/>
    <col min="3" max="3" width="13.140625" style="36"/>
    <col min="4" max="4" width="67.7109375" style="36" customWidth="1"/>
    <col min="5" max="9" width="13.140625" style="36" customWidth="1"/>
    <col min="10" max="28" width="13.140625" customWidth="1"/>
    <col min="29" max="36" width="13.140625" style="36" customWidth="1"/>
    <col min="37" max="37" width="13.42578125" style="36" customWidth="1"/>
    <col min="38" max="38" width="13.140625" style="36" customWidth="1"/>
    <col min="39" max="39" width="18.42578125" style="51" customWidth="1"/>
    <col min="40" max="16384" width="13.140625" style="36"/>
  </cols>
  <sheetData>
    <row r="1" spans="1:39" ht="23.25" customHeight="1" x14ac:dyDescent="0.25">
      <c r="A1" s="48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36" t="s">
        <v>28</v>
      </c>
      <c r="AD1" s="36" t="s">
        <v>29</v>
      </c>
      <c r="AE1" s="36" t="s">
        <v>30</v>
      </c>
      <c r="AF1" s="36" t="s">
        <v>31</v>
      </c>
      <c r="AG1" s="36" t="s">
        <v>32</v>
      </c>
      <c r="AH1" s="36" t="s">
        <v>33</v>
      </c>
      <c r="AI1" s="36" t="s">
        <v>34</v>
      </c>
      <c r="AJ1" s="36" t="s">
        <v>35</v>
      </c>
      <c r="AK1" s="36" t="s">
        <v>36</v>
      </c>
      <c r="AL1" s="36" t="s">
        <v>37</v>
      </c>
      <c r="AM1" s="51" t="s">
        <v>38</v>
      </c>
    </row>
    <row r="2" spans="1:39" x14ac:dyDescent="0.25">
      <c r="A2" s="36">
        <v>110012507001</v>
      </c>
      <c r="B2" s="36">
        <v>1</v>
      </c>
      <c r="C2" s="36" t="s">
        <v>39</v>
      </c>
      <c r="D2" s="36" t="s">
        <v>40</v>
      </c>
      <c r="E2" s="36">
        <v>69</v>
      </c>
      <c r="F2" s="36">
        <v>51</v>
      </c>
      <c r="G2" s="36">
        <v>3</v>
      </c>
      <c r="H2" s="36">
        <v>4</v>
      </c>
      <c r="I2" s="36">
        <v>7</v>
      </c>
      <c r="J2">
        <v>7</v>
      </c>
      <c r="K2">
        <v>5</v>
      </c>
      <c r="L2">
        <v>1</v>
      </c>
      <c r="M2">
        <v>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42</v>
      </c>
      <c r="V2">
        <v>27</v>
      </c>
      <c r="W2">
        <v>39</v>
      </c>
      <c r="X2">
        <v>12</v>
      </c>
      <c r="Y2">
        <v>3</v>
      </c>
      <c r="Z2">
        <v>0</v>
      </c>
      <c r="AA2">
        <v>4</v>
      </c>
      <c r="AB2">
        <v>0</v>
      </c>
      <c r="AC2" s="36">
        <v>5</v>
      </c>
      <c r="AD2" s="36">
        <v>2</v>
      </c>
      <c r="AE2" s="36">
        <v>4</v>
      </c>
      <c r="AF2" s="36">
        <v>3</v>
      </c>
      <c r="AG2" s="36">
        <v>5</v>
      </c>
      <c r="AH2" s="36">
        <v>0</v>
      </c>
      <c r="AI2" s="36">
        <v>1</v>
      </c>
      <c r="AJ2" s="36">
        <v>0</v>
      </c>
      <c r="AK2" s="36">
        <v>1</v>
      </c>
      <c r="AL2" s="36">
        <v>1</v>
      </c>
      <c r="AM2" s="51">
        <v>46117</v>
      </c>
    </row>
    <row r="3" spans="1:39" x14ac:dyDescent="0.25">
      <c r="A3" s="36">
        <v>110010559702</v>
      </c>
      <c r="B3" s="36">
        <v>2</v>
      </c>
      <c r="C3" s="36" t="s">
        <v>39</v>
      </c>
      <c r="D3" s="36" t="s">
        <v>41</v>
      </c>
      <c r="E3" s="36">
        <v>59</v>
      </c>
      <c r="F3" s="36">
        <v>0</v>
      </c>
      <c r="G3" s="36">
        <v>0</v>
      </c>
      <c r="H3" s="36">
        <v>0</v>
      </c>
      <c r="I3" s="36">
        <v>0</v>
      </c>
      <c r="J3">
        <v>8</v>
      </c>
      <c r="K3">
        <v>0</v>
      </c>
      <c r="L3">
        <v>0</v>
      </c>
      <c r="M3">
        <v>4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57</v>
      </c>
      <c r="V3">
        <v>2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 s="36">
        <v>0</v>
      </c>
      <c r="AD3" s="36">
        <v>0</v>
      </c>
      <c r="AE3" s="36">
        <v>6</v>
      </c>
      <c r="AF3" s="36">
        <v>2</v>
      </c>
      <c r="AG3" s="36">
        <v>0</v>
      </c>
      <c r="AH3" s="36">
        <v>0</v>
      </c>
      <c r="AI3" s="36">
        <v>0</v>
      </c>
      <c r="AJ3" s="36">
        <v>0</v>
      </c>
      <c r="AK3" s="36">
        <v>4</v>
      </c>
      <c r="AL3" s="36">
        <v>0</v>
      </c>
      <c r="AM3" s="51">
        <v>46117</v>
      </c>
    </row>
    <row r="4" spans="1:39" x14ac:dyDescent="0.25">
      <c r="A4" s="36">
        <v>110010917802</v>
      </c>
      <c r="B4" s="36">
        <v>3</v>
      </c>
      <c r="C4" s="36" t="s">
        <v>39</v>
      </c>
      <c r="D4" s="36" t="s">
        <v>42</v>
      </c>
      <c r="E4" s="36">
        <v>162</v>
      </c>
      <c r="F4" s="36">
        <v>10</v>
      </c>
      <c r="G4" s="36">
        <v>12</v>
      </c>
      <c r="H4" s="36">
        <v>8</v>
      </c>
      <c r="I4" s="36">
        <v>3</v>
      </c>
      <c r="J4">
        <v>15</v>
      </c>
      <c r="K4">
        <v>10</v>
      </c>
      <c r="L4">
        <v>5</v>
      </c>
      <c r="M4">
        <v>20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162</v>
      </c>
      <c r="V4">
        <v>0</v>
      </c>
      <c r="W4">
        <v>10</v>
      </c>
      <c r="X4">
        <v>0</v>
      </c>
      <c r="Y4">
        <v>12</v>
      </c>
      <c r="Z4">
        <v>0</v>
      </c>
      <c r="AA4">
        <v>8</v>
      </c>
      <c r="AB4">
        <v>0</v>
      </c>
      <c r="AC4" s="36">
        <v>3</v>
      </c>
      <c r="AD4" s="36">
        <v>0</v>
      </c>
      <c r="AE4" s="36">
        <v>10</v>
      </c>
      <c r="AF4" s="36">
        <v>5</v>
      </c>
      <c r="AG4" s="36">
        <v>10</v>
      </c>
      <c r="AH4" s="36">
        <v>0</v>
      </c>
      <c r="AI4" s="36">
        <v>5</v>
      </c>
      <c r="AJ4" s="36">
        <v>0</v>
      </c>
      <c r="AK4" s="36">
        <v>18</v>
      </c>
      <c r="AL4" s="36">
        <v>2</v>
      </c>
      <c r="AM4" s="51">
        <v>46117</v>
      </c>
    </row>
    <row r="5" spans="1:39" x14ac:dyDescent="0.25">
      <c r="A5" s="36">
        <v>110010817151</v>
      </c>
      <c r="B5" s="36">
        <v>4</v>
      </c>
      <c r="C5" s="36" t="s">
        <v>39</v>
      </c>
      <c r="D5" s="36" t="s">
        <v>43</v>
      </c>
      <c r="E5" s="36">
        <v>48</v>
      </c>
      <c r="F5" s="36">
        <v>0</v>
      </c>
      <c r="G5" s="36">
        <v>0</v>
      </c>
      <c r="H5" s="36">
        <v>0</v>
      </c>
      <c r="I5" s="36">
        <v>0</v>
      </c>
      <c r="J5">
        <v>11</v>
      </c>
      <c r="K5">
        <v>0</v>
      </c>
      <c r="L5">
        <v>0</v>
      </c>
      <c r="M5">
        <v>10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43</v>
      </c>
      <c r="V5">
        <v>5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 s="36">
        <v>0</v>
      </c>
      <c r="AD5" s="36">
        <v>0</v>
      </c>
      <c r="AE5" s="36">
        <v>11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10</v>
      </c>
      <c r="AL5" s="36">
        <v>0</v>
      </c>
      <c r="AM5" s="51">
        <v>46117</v>
      </c>
    </row>
    <row r="6" spans="1:39" x14ac:dyDescent="0.25">
      <c r="A6" s="36">
        <v>110010817103</v>
      </c>
      <c r="B6" s="36">
        <v>5</v>
      </c>
      <c r="C6" s="36" t="s">
        <v>39</v>
      </c>
      <c r="D6" s="36" t="s">
        <v>44</v>
      </c>
      <c r="E6" s="36">
        <v>101</v>
      </c>
      <c r="F6" s="36">
        <v>0</v>
      </c>
      <c r="G6" s="36">
        <v>0</v>
      </c>
      <c r="H6" s="36">
        <v>0</v>
      </c>
      <c r="I6" s="36">
        <v>0</v>
      </c>
      <c r="J6">
        <v>20</v>
      </c>
      <c r="K6">
        <v>0</v>
      </c>
      <c r="L6">
        <v>0</v>
      </c>
      <c r="M6">
        <v>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101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 s="36">
        <v>0</v>
      </c>
      <c r="AD6" s="36">
        <v>0</v>
      </c>
      <c r="AE6" s="36">
        <v>20</v>
      </c>
      <c r="AF6" s="36">
        <v>0</v>
      </c>
      <c r="AG6" s="36">
        <v>0</v>
      </c>
      <c r="AH6" s="36">
        <v>0</v>
      </c>
      <c r="AI6" s="36">
        <v>0</v>
      </c>
      <c r="AJ6" s="36">
        <v>0</v>
      </c>
      <c r="AK6" s="36">
        <v>3</v>
      </c>
      <c r="AL6" s="36">
        <v>0</v>
      </c>
      <c r="AM6" s="51">
        <v>46117</v>
      </c>
    </row>
    <row r="7" spans="1:39" x14ac:dyDescent="0.25">
      <c r="A7" s="36">
        <v>110010793901</v>
      </c>
      <c r="B7" s="36">
        <v>6</v>
      </c>
      <c r="C7" s="36" t="s">
        <v>39</v>
      </c>
      <c r="D7" s="36" t="s">
        <v>45</v>
      </c>
      <c r="E7" s="36">
        <v>34</v>
      </c>
      <c r="F7" s="36">
        <v>10</v>
      </c>
      <c r="G7" s="36">
        <v>6</v>
      </c>
      <c r="H7" s="36">
        <v>3</v>
      </c>
      <c r="I7" s="36">
        <v>0</v>
      </c>
      <c r="J7">
        <v>3</v>
      </c>
      <c r="K7">
        <v>10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21</v>
      </c>
      <c r="V7">
        <v>13</v>
      </c>
      <c r="W7">
        <v>10</v>
      </c>
      <c r="X7">
        <v>0</v>
      </c>
      <c r="Y7">
        <v>6</v>
      </c>
      <c r="Z7">
        <v>0</v>
      </c>
      <c r="AA7">
        <v>3</v>
      </c>
      <c r="AB7">
        <v>0</v>
      </c>
      <c r="AC7" s="36">
        <v>0</v>
      </c>
      <c r="AD7" s="36">
        <v>0</v>
      </c>
      <c r="AE7" s="36">
        <v>2</v>
      </c>
      <c r="AF7" s="36">
        <v>1</v>
      </c>
      <c r="AG7" s="36">
        <v>4</v>
      </c>
      <c r="AH7" s="36">
        <v>6</v>
      </c>
      <c r="AI7" s="36">
        <v>0</v>
      </c>
      <c r="AJ7" s="36">
        <v>0</v>
      </c>
      <c r="AK7" s="36">
        <v>1</v>
      </c>
      <c r="AL7" s="36">
        <v>0</v>
      </c>
      <c r="AM7" s="51">
        <v>46117</v>
      </c>
    </row>
    <row r="8" spans="1:39" x14ac:dyDescent="0.25">
      <c r="A8" s="36">
        <v>110010936101</v>
      </c>
      <c r="B8" s="36">
        <v>7</v>
      </c>
      <c r="C8" s="36" t="s">
        <v>39</v>
      </c>
      <c r="D8" s="36" t="s">
        <v>46</v>
      </c>
      <c r="E8" s="36">
        <v>92</v>
      </c>
      <c r="F8" s="36">
        <v>8</v>
      </c>
      <c r="G8" s="36">
        <v>4</v>
      </c>
      <c r="H8" s="36">
        <v>2</v>
      </c>
      <c r="I8" s="36">
        <v>0</v>
      </c>
      <c r="J8">
        <v>10</v>
      </c>
      <c r="K8">
        <v>4</v>
      </c>
      <c r="L8">
        <v>0</v>
      </c>
      <c r="M8">
        <v>8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60</v>
      </c>
      <c r="V8">
        <v>32</v>
      </c>
      <c r="W8">
        <v>4</v>
      </c>
      <c r="X8">
        <v>4</v>
      </c>
      <c r="Y8">
        <v>4</v>
      </c>
      <c r="Z8">
        <v>0</v>
      </c>
      <c r="AA8">
        <v>1</v>
      </c>
      <c r="AB8">
        <v>1</v>
      </c>
      <c r="AC8" s="36">
        <v>0</v>
      </c>
      <c r="AD8" s="36">
        <v>0</v>
      </c>
      <c r="AE8" s="36">
        <v>5</v>
      </c>
      <c r="AF8" s="36">
        <v>5</v>
      </c>
      <c r="AG8" s="36">
        <v>0</v>
      </c>
      <c r="AH8" s="36">
        <v>4</v>
      </c>
      <c r="AI8" s="36">
        <v>0</v>
      </c>
      <c r="AJ8" s="36">
        <v>0</v>
      </c>
      <c r="AK8" s="36">
        <v>7</v>
      </c>
      <c r="AL8" s="36">
        <v>1</v>
      </c>
      <c r="AM8" s="51">
        <v>46117</v>
      </c>
    </row>
    <row r="9" spans="1:39" x14ac:dyDescent="0.25">
      <c r="A9" s="36">
        <v>110010959901</v>
      </c>
      <c r="B9" s="36">
        <v>8</v>
      </c>
      <c r="C9" s="36" t="s">
        <v>39</v>
      </c>
      <c r="D9" s="36" t="s">
        <v>47</v>
      </c>
      <c r="E9" s="36">
        <v>143</v>
      </c>
      <c r="F9" s="36">
        <v>49</v>
      </c>
      <c r="G9" s="36">
        <v>2</v>
      </c>
      <c r="H9" s="36">
        <v>6</v>
      </c>
      <c r="I9" s="36">
        <v>5</v>
      </c>
      <c r="J9">
        <v>19</v>
      </c>
      <c r="K9">
        <v>10</v>
      </c>
      <c r="L9">
        <v>4</v>
      </c>
      <c r="M9">
        <v>8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112</v>
      </c>
      <c r="V9">
        <v>31</v>
      </c>
      <c r="W9">
        <v>47</v>
      </c>
      <c r="X9">
        <v>2</v>
      </c>
      <c r="Y9">
        <v>1</v>
      </c>
      <c r="Z9">
        <v>1</v>
      </c>
      <c r="AA9">
        <v>6</v>
      </c>
      <c r="AB9">
        <v>0</v>
      </c>
      <c r="AC9" s="36">
        <v>5</v>
      </c>
      <c r="AD9" s="36">
        <v>0</v>
      </c>
      <c r="AE9" s="36">
        <v>9</v>
      </c>
      <c r="AF9" s="36">
        <v>10</v>
      </c>
      <c r="AG9" s="36">
        <v>10</v>
      </c>
      <c r="AH9" s="36">
        <v>0</v>
      </c>
      <c r="AI9" s="36">
        <v>4</v>
      </c>
      <c r="AJ9" s="36">
        <v>0</v>
      </c>
      <c r="AK9" s="36">
        <v>4</v>
      </c>
      <c r="AL9" s="36">
        <v>4</v>
      </c>
      <c r="AM9" s="51">
        <v>46117</v>
      </c>
    </row>
    <row r="10" spans="1:39" x14ac:dyDescent="0.25">
      <c r="A10" s="36">
        <v>110010966601</v>
      </c>
      <c r="B10" s="36">
        <v>9</v>
      </c>
      <c r="C10" s="36" t="s">
        <v>39</v>
      </c>
      <c r="D10" s="36" t="s">
        <v>48</v>
      </c>
      <c r="E10" s="36">
        <v>163</v>
      </c>
      <c r="F10" s="36">
        <v>0</v>
      </c>
      <c r="G10" s="36">
        <v>0</v>
      </c>
      <c r="H10" s="36">
        <v>0</v>
      </c>
      <c r="I10" s="36">
        <v>0</v>
      </c>
      <c r="J10">
        <v>34</v>
      </c>
      <c r="K10">
        <v>0</v>
      </c>
      <c r="L10">
        <v>0</v>
      </c>
      <c r="M10">
        <v>20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136</v>
      </c>
      <c r="V10">
        <v>27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 s="36">
        <v>0</v>
      </c>
      <c r="AD10" s="36">
        <v>0</v>
      </c>
      <c r="AE10" s="36">
        <v>30</v>
      </c>
      <c r="AF10" s="36">
        <v>4</v>
      </c>
      <c r="AG10" s="36">
        <v>0</v>
      </c>
      <c r="AH10" s="36">
        <v>0</v>
      </c>
      <c r="AI10" s="36">
        <v>0</v>
      </c>
      <c r="AJ10" s="36">
        <v>0</v>
      </c>
      <c r="AK10" s="36">
        <v>16</v>
      </c>
      <c r="AL10" s="36">
        <v>4</v>
      </c>
      <c r="AM10" s="51">
        <v>46117</v>
      </c>
    </row>
    <row r="11" spans="1:39" x14ac:dyDescent="0.25">
      <c r="A11" s="36">
        <v>110010817102</v>
      </c>
      <c r="B11" s="36">
        <v>10</v>
      </c>
      <c r="C11" s="36" t="s">
        <v>39</v>
      </c>
      <c r="D11" s="36" t="s">
        <v>49</v>
      </c>
      <c r="E11" s="36">
        <v>6</v>
      </c>
      <c r="F11" s="36">
        <v>152</v>
      </c>
      <c r="G11" s="36">
        <v>0</v>
      </c>
      <c r="H11" s="36">
        <v>0</v>
      </c>
      <c r="I11" s="36">
        <v>13</v>
      </c>
      <c r="J11">
        <v>0</v>
      </c>
      <c r="K11">
        <v>0</v>
      </c>
      <c r="L11">
        <v>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6</v>
      </c>
      <c r="V11">
        <v>0</v>
      </c>
      <c r="W11">
        <v>147</v>
      </c>
      <c r="X11">
        <v>5</v>
      </c>
      <c r="Y11">
        <v>0</v>
      </c>
      <c r="Z11">
        <v>0</v>
      </c>
      <c r="AA11">
        <v>0</v>
      </c>
      <c r="AB11">
        <v>0</v>
      </c>
      <c r="AC11" s="36">
        <v>13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7</v>
      </c>
      <c r="AJ11" s="36">
        <v>0</v>
      </c>
      <c r="AK11" s="36">
        <v>0</v>
      </c>
      <c r="AL11" s="36">
        <v>0</v>
      </c>
      <c r="AM11" s="51">
        <v>46117</v>
      </c>
    </row>
    <row r="12" spans="1:39" x14ac:dyDescent="0.25">
      <c r="A12" s="36">
        <v>110010918668</v>
      </c>
      <c r="B12" s="36">
        <v>11</v>
      </c>
      <c r="C12" s="36" t="s">
        <v>39</v>
      </c>
      <c r="D12" s="36" t="s">
        <v>50</v>
      </c>
      <c r="E12" s="36">
        <v>60</v>
      </c>
      <c r="F12" s="36">
        <v>84</v>
      </c>
      <c r="G12" s="36">
        <v>0</v>
      </c>
      <c r="H12" s="36">
        <v>0</v>
      </c>
      <c r="I12" s="36">
        <v>13</v>
      </c>
      <c r="J12">
        <v>9</v>
      </c>
      <c r="K12">
        <v>0</v>
      </c>
      <c r="L12">
        <v>6</v>
      </c>
      <c r="M12">
        <v>9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47</v>
      </c>
      <c r="V12">
        <v>13</v>
      </c>
      <c r="W12">
        <v>84</v>
      </c>
      <c r="X12">
        <v>0</v>
      </c>
      <c r="Y12">
        <v>0</v>
      </c>
      <c r="Z12">
        <v>0</v>
      </c>
      <c r="AA12">
        <v>0</v>
      </c>
      <c r="AB12">
        <v>0</v>
      </c>
      <c r="AC12" s="36">
        <v>13</v>
      </c>
      <c r="AD12" s="36">
        <v>0</v>
      </c>
      <c r="AE12" s="36">
        <v>5</v>
      </c>
      <c r="AF12" s="36">
        <v>4</v>
      </c>
      <c r="AG12" s="36">
        <v>0</v>
      </c>
      <c r="AH12" s="36">
        <v>0</v>
      </c>
      <c r="AI12" s="36">
        <v>0</v>
      </c>
      <c r="AJ12" s="36">
        <v>6</v>
      </c>
      <c r="AK12" s="36">
        <v>2</v>
      </c>
      <c r="AL12" s="36">
        <v>7</v>
      </c>
      <c r="AM12" s="51">
        <v>46117</v>
      </c>
    </row>
    <row r="13" spans="1:39" x14ac:dyDescent="0.25">
      <c r="A13" s="36">
        <v>110010910401</v>
      </c>
      <c r="B13" s="36">
        <v>12</v>
      </c>
      <c r="C13" s="36" t="s">
        <v>39</v>
      </c>
      <c r="D13" s="36" t="s">
        <v>51</v>
      </c>
      <c r="E13" s="36">
        <v>96</v>
      </c>
      <c r="F13" s="36">
        <v>10</v>
      </c>
      <c r="G13" s="36">
        <v>2</v>
      </c>
      <c r="H13" s="36">
        <v>1</v>
      </c>
      <c r="I13" s="36">
        <v>0</v>
      </c>
      <c r="J13">
        <v>8</v>
      </c>
      <c r="K13">
        <v>1</v>
      </c>
      <c r="L13">
        <v>0</v>
      </c>
      <c r="M13">
        <v>8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71</v>
      </c>
      <c r="V13">
        <v>25</v>
      </c>
      <c r="W13">
        <v>3</v>
      </c>
      <c r="X13">
        <v>7</v>
      </c>
      <c r="Y13">
        <v>0</v>
      </c>
      <c r="Z13">
        <v>2</v>
      </c>
      <c r="AA13">
        <v>0</v>
      </c>
      <c r="AB13">
        <v>1</v>
      </c>
      <c r="AC13" s="36">
        <v>0</v>
      </c>
      <c r="AD13" s="36">
        <v>0</v>
      </c>
      <c r="AE13" s="36">
        <v>5</v>
      </c>
      <c r="AF13" s="36">
        <v>3</v>
      </c>
      <c r="AG13" s="36">
        <v>0</v>
      </c>
      <c r="AH13" s="36">
        <v>1</v>
      </c>
      <c r="AI13" s="36">
        <v>0</v>
      </c>
      <c r="AJ13" s="36">
        <v>0</v>
      </c>
      <c r="AK13" s="36">
        <v>5</v>
      </c>
      <c r="AL13" s="36">
        <v>3</v>
      </c>
      <c r="AM13" s="51">
        <v>46117</v>
      </c>
    </row>
    <row r="14" spans="1:39" x14ac:dyDescent="0.25">
      <c r="A14" s="36">
        <v>110012529701</v>
      </c>
      <c r="B14" s="36">
        <v>13</v>
      </c>
      <c r="C14" s="36" t="s">
        <v>39</v>
      </c>
      <c r="D14" s="36" t="s">
        <v>52</v>
      </c>
      <c r="E14" s="36">
        <v>194</v>
      </c>
      <c r="F14" s="36">
        <v>0</v>
      </c>
      <c r="G14" s="36">
        <v>0</v>
      </c>
      <c r="H14" s="36">
        <v>0</v>
      </c>
      <c r="I14" s="36">
        <v>0</v>
      </c>
      <c r="J14">
        <v>36</v>
      </c>
      <c r="K14">
        <v>0</v>
      </c>
      <c r="L14">
        <v>0</v>
      </c>
      <c r="M14">
        <v>11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187</v>
      </c>
      <c r="V14">
        <v>7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 s="36">
        <v>0</v>
      </c>
      <c r="AD14" s="36">
        <v>0</v>
      </c>
      <c r="AE14" s="36">
        <v>32</v>
      </c>
      <c r="AF14" s="36">
        <v>4</v>
      </c>
      <c r="AG14" s="36">
        <v>0</v>
      </c>
      <c r="AH14" s="36">
        <v>0</v>
      </c>
      <c r="AI14" s="36">
        <v>0</v>
      </c>
      <c r="AJ14" s="36">
        <v>0</v>
      </c>
      <c r="AK14" s="36">
        <v>9</v>
      </c>
      <c r="AL14" s="36">
        <v>2</v>
      </c>
      <c r="AM14" s="51">
        <v>46117</v>
      </c>
    </row>
    <row r="15" spans="1:39" x14ac:dyDescent="0.25">
      <c r="A15" s="36">
        <v>110012215001</v>
      </c>
      <c r="B15" s="36">
        <v>14</v>
      </c>
      <c r="C15" s="36" t="s">
        <v>39</v>
      </c>
      <c r="D15" s="36" t="s">
        <v>53</v>
      </c>
      <c r="E15" s="36">
        <v>129</v>
      </c>
      <c r="F15" s="36">
        <v>0</v>
      </c>
      <c r="G15" s="36">
        <v>0</v>
      </c>
      <c r="H15" s="36">
        <v>0</v>
      </c>
      <c r="I15" s="36">
        <v>0</v>
      </c>
      <c r="J15">
        <v>16</v>
      </c>
      <c r="K15">
        <v>0</v>
      </c>
      <c r="L15">
        <v>0</v>
      </c>
      <c r="M15">
        <v>13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121</v>
      </c>
      <c r="V15">
        <v>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 s="36">
        <v>0</v>
      </c>
      <c r="AD15" s="36">
        <v>0</v>
      </c>
      <c r="AE15" s="36">
        <v>9</v>
      </c>
      <c r="AF15" s="36">
        <v>7</v>
      </c>
      <c r="AG15" s="36">
        <v>0</v>
      </c>
      <c r="AH15" s="36">
        <v>0</v>
      </c>
      <c r="AI15" s="36">
        <v>0</v>
      </c>
      <c r="AJ15" s="36">
        <v>0</v>
      </c>
      <c r="AK15" s="36">
        <v>5</v>
      </c>
      <c r="AL15" s="36">
        <v>8</v>
      </c>
      <c r="AM15" s="51">
        <v>46117</v>
      </c>
    </row>
    <row r="16" spans="1:39" x14ac:dyDescent="0.25">
      <c r="A16" s="36">
        <v>110010752101</v>
      </c>
      <c r="B16" s="36">
        <v>15</v>
      </c>
      <c r="C16" s="36" t="s">
        <v>39</v>
      </c>
      <c r="D16" s="36" t="s">
        <v>54</v>
      </c>
      <c r="E16" s="36">
        <v>80</v>
      </c>
      <c r="F16" s="36">
        <v>0</v>
      </c>
      <c r="G16" s="36">
        <v>0</v>
      </c>
      <c r="H16" s="36">
        <v>0</v>
      </c>
      <c r="I16" s="36">
        <v>0</v>
      </c>
      <c r="J16">
        <v>9</v>
      </c>
      <c r="K16">
        <v>0</v>
      </c>
      <c r="L16">
        <v>0</v>
      </c>
      <c r="M16">
        <v>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67</v>
      </c>
      <c r="V16">
        <v>13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 s="36">
        <v>0</v>
      </c>
      <c r="AD16" s="36">
        <v>0</v>
      </c>
      <c r="AE16" s="36">
        <v>3</v>
      </c>
      <c r="AF16" s="36">
        <v>6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6</v>
      </c>
      <c r="AM16" s="51">
        <v>46117</v>
      </c>
    </row>
    <row r="17" spans="1:39" x14ac:dyDescent="0.25">
      <c r="A17" s="36">
        <v>110013502501</v>
      </c>
      <c r="B17" s="36">
        <v>16</v>
      </c>
      <c r="C17" s="36" t="s">
        <v>39</v>
      </c>
      <c r="D17" s="36" t="s">
        <v>55</v>
      </c>
      <c r="E17" s="36">
        <v>60</v>
      </c>
      <c r="F17" s="36">
        <v>0</v>
      </c>
      <c r="G17" s="36">
        <v>0</v>
      </c>
      <c r="H17" s="36">
        <v>0</v>
      </c>
      <c r="I17" s="36">
        <v>0</v>
      </c>
      <c r="J17">
        <v>10</v>
      </c>
      <c r="K17">
        <v>0</v>
      </c>
      <c r="L17">
        <v>0</v>
      </c>
      <c r="M17">
        <v>25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60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 s="36">
        <v>0</v>
      </c>
      <c r="AD17" s="36">
        <v>0</v>
      </c>
      <c r="AE17" s="36">
        <v>10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25</v>
      </c>
      <c r="AL17" s="36">
        <v>0</v>
      </c>
      <c r="AM17" s="51">
        <v>46117</v>
      </c>
    </row>
    <row r="18" spans="1:39" x14ac:dyDescent="0.25">
      <c r="A18" s="36">
        <v>110010895201</v>
      </c>
      <c r="B18" s="36">
        <v>17</v>
      </c>
      <c r="C18" s="36" t="s">
        <v>39</v>
      </c>
      <c r="D18" s="36" t="s">
        <v>56</v>
      </c>
      <c r="E18" s="36">
        <v>145</v>
      </c>
      <c r="F18" s="36">
        <v>0</v>
      </c>
      <c r="G18" s="36">
        <v>6</v>
      </c>
      <c r="H18" s="36">
        <v>11</v>
      </c>
      <c r="I18" s="36">
        <v>0</v>
      </c>
      <c r="J18">
        <v>24</v>
      </c>
      <c r="K18">
        <v>6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126</v>
      </c>
      <c r="V18">
        <v>19</v>
      </c>
      <c r="W18">
        <v>0</v>
      </c>
      <c r="X18">
        <v>0</v>
      </c>
      <c r="Y18">
        <v>6</v>
      </c>
      <c r="Z18">
        <v>0</v>
      </c>
      <c r="AA18">
        <v>10</v>
      </c>
      <c r="AB18">
        <v>1</v>
      </c>
      <c r="AC18" s="36">
        <v>0</v>
      </c>
      <c r="AD18" s="36">
        <v>0</v>
      </c>
      <c r="AE18" s="36">
        <v>24</v>
      </c>
      <c r="AF18" s="36">
        <v>0</v>
      </c>
      <c r="AG18" s="36">
        <v>6</v>
      </c>
      <c r="AH18" s="36">
        <v>0</v>
      </c>
      <c r="AI18" s="36">
        <v>0</v>
      </c>
      <c r="AJ18" s="36">
        <v>0</v>
      </c>
      <c r="AK18" s="36">
        <v>0</v>
      </c>
      <c r="AL18" s="36">
        <v>1</v>
      </c>
      <c r="AM18" s="51">
        <v>46117</v>
      </c>
    </row>
    <row r="19" spans="1:39" x14ac:dyDescent="0.25">
      <c r="A19" s="36">
        <v>110010918608</v>
      </c>
      <c r="B19" s="36">
        <v>18</v>
      </c>
      <c r="C19" s="36" t="s">
        <v>39</v>
      </c>
      <c r="D19" s="36" t="s">
        <v>57</v>
      </c>
      <c r="E19" s="36">
        <v>123</v>
      </c>
      <c r="F19" s="36">
        <v>2</v>
      </c>
      <c r="G19" s="36">
        <v>0</v>
      </c>
      <c r="H19" s="36">
        <v>0</v>
      </c>
      <c r="I19" s="36">
        <v>0</v>
      </c>
      <c r="J19">
        <v>6</v>
      </c>
      <c r="K19">
        <v>0</v>
      </c>
      <c r="L19">
        <v>0</v>
      </c>
      <c r="M19">
        <v>3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74</v>
      </c>
      <c r="V19">
        <v>49</v>
      </c>
      <c r="W19">
        <v>2</v>
      </c>
      <c r="X19">
        <v>0</v>
      </c>
      <c r="Y19">
        <v>0</v>
      </c>
      <c r="Z19">
        <v>0</v>
      </c>
      <c r="AA19">
        <v>0</v>
      </c>
      <c r="AB19">
        <v>0</v>
      </c>
      <c r="AC19" s="36">
        <v>0</v>
      </c>
      <c r="AD19" s="36">
        <v>0</v>
      </c>
      <c r="AE19" s="36">
        <v>4</v>
      </c>
      <c r="AF19" s="36">
        <v>2</v>
      </c>
      <c r="AG19" s="36">
        <v>0</v>
      </c>
      <c r="AH19" s="36">
        <v>0</v>
      </c>
      <c r="AI19" s="36">
        <v>0</v>
      </c>
      <c r="AJ19" s="36">
        <v>0</v>
      </c>
      <c r="AK19" s="36">
        <v>3</v>
      </c>
      <c r="AL19" s="36">
        <v>0</v>
      </c>
      <c r="AM19" s="51">
        <v>46117</v>
      </c>
    </row>
    <row r="20" spans="1:39" x14ac:dyDescent="0.25">
      <c r="A20" s="36">
        <v>110013187101</v>
      </c>
      <c r="B20" s="36">
        <v>19</v>
      </c>
      <c r="C20" s="36" t="s">
        <v>39</v>
      </c>
      <c r="D20" s="36" t="s">
        <v>58</v>
      </c>
      <c r="E20" s="36">
        <v>12</v>
      </c>
      <c r="F20" s="36">
        <v>0</v>
      </c>
      <c r="G20" s="36">
        <v>0</v>
      </c>
      <c r="H20" s="36">
        <v>0</v>
      </c>
      <c r="I20" s="36">
        <v>0</v>
      </c>
      <c r="J20">
        <v>11</v>
      </c>
      <c r="K20">
        <v>0</v>
      </c>
      <c r="L20">
        <v>0</v>
      </c>
      <c r="M20">
        <v>11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 s="36">
        <v>0</v>
      </c>
      <c r="AD20" s="36">
        <v>0</v>
      </c>
      <c r="AE20" s="36">
        <v>9</v>
      </c>
      <c r="AF20" s="36">
        <v>2</v>
      </c>
      <c r="AG20" s="36">
        <v>0</v>
      </c>
      <c r="AH20" s="36">
        <v>0</v>
      </c>
      <c r="AI20" s="36">
        <v>0</v>
      </c>
      <c r="AJ20" s="36">
        <v>0</v>
      </c>
      <c r="AK20" s="36">
        <v>9</v>
      </c>
      <c r="AL20" s="36">
        <v>2</v>
      </c>
      <c r="AM20" s="51">
        <v>46117</v>
      </c>
    </row>
    <row r="21" spans="1:39" x14ac:dyDescent="0.25">
      <c r="A21" s="36">
        <v>110010918630</v>
      </c>
      <c r="B21" s="36">
        <v>20</v>
      </c>
      <c r="C21" s="36" t="s">
        <v>39</v>
      </c>
      <c r="D21" s="36" t="s">
        <v>59</v>
      </c>
      <c r="E21" s="36">
        <v>235</v>
      </c>
      <c r="F21" s="36">
        <v>0</v>
      </c>
      <c r="G21" s="36">
        <v>7</v>
      </c>
      <c r="H21" s="36">
        <v>6</v>
      </c>
      <c r="I21" s="36">
        <v>0</v>
      </c>
      <c r="J21">
        <v>41</v>
      </c>
      <c r="K21">
        <v>12</v>
      </c>
      <c r="L21">
        <v>0</v>
      </c>
      <c r="M21">
        <v>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235</v>
      </c>
      <c r="V21">
        <v>0</v>
      </c>
      <c r="W21">
        <v>0</v>
      </c>
      <c r="X21">
        <v>0</v>
      </c>
      <c r="Y21">
        <v>7</v>
      </c>
      <c r="Z21">
        <v>0</v>
      </c>
      <c r="AA21">
        <v>6</v>
      </c>
      <c r="AB21">
        <v>0</v>
      </c>
      <c r="AC21" s="36">
        <v>0</v>
      </c>
      <c r="AD21" s="36">
        <v>0</v>
      </c>
      <c r="AE21" s="36">
        <v>41</v>
      </c>
      <c r="AF21" s="36">
        <v>0</v>
      </c>
      <c r="AG21" s="36">
        <v>12</v>
      </c>
      <c r="AH21" s="36">
        <v>0</v>
      </c>
      <c r="AI21" s="36">
        <v>0</v>
      </c>
      <c r="AJ21" s="36">
        <v>0</v>
      </c>
      <c r="AK21" s="36">
        <v>8</v>
      </c>
      <c r="AL21" s="36">
        <v>0</v>
      </c>
      <c r="AM21" s="51">
        <v>46117</v>
      </c>
    </row>
    <row r="22" spans="1:39" x14ac:dyDescent="0.25">
      <c r="A22" s="36">
        <v>110010559735</v>
      </c>
      <c r="B22" s="36">
        <v>21</v>
      </c>
      <c r="C22" s="36" t="s">
        <v>39</v>
      </c>
      <c r="D22" s="36" t="s">
        <v>60</v>
      </c>
      <c r="E22" s="36">
        <v>70</v>
      </c>
      <c r="F22" s="36">
        <v>0</v>
      </c>
      <c r="G22" s="36">
        <v>0</v>
      </c>
      <c r="H22" s="36">
        <v>0</v>
      </c>
      <c r="I22" s="36">
        <v>0</v>
      </c>
      <c r="J22">
        <v>11</v>
      </c>
      <c r="K22">
        <v>0</v>
      </c>
      <c r="L22">
        <v>0</v>
      </c>
      <c r="M22">
        <v>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68</v>
      </c>
      <c r="V22">
        <v>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 s="36">
        <v>0</v>
      </c>
      <c r="AD22" s="36">
        <v>0</v>
      </c>
      <c r="AE22" s="36">
        <v>10</v>
      </c>
      <c r="AF22" s="36">
        <v>1</v>
      </c>
      <c r="AG22" s="36">
        <v>0</v>
      </c>
      <c r="AH22" s="36">
        <v>0</v>
      </c>
      <c r="AI22" s="36">
        <v>0</v>
      </c>
      <c r="AJ22" s="36">
        <v>0</v>
      </c>
      <c r="AK22" s="36">
        <v>7</v>
      </c>
      <c r="AL22" s="36">
        <v>0</v>
      </c>
      <c r="AM22" s="51">
        <v>46117</v>
      </c>
    </row>
    <row r="23" spans="1:39" x14ac:dyDescent="0.25">
      <c r="A23" s="36">
        <v>110010817160</v>
      </c>
      <c r="B23" s="36">
        <v>22</v>
      </c>
      <c r="C23" s="36" t="s">
        <v>39</v>
      </c>
      <c r="D23" s="36" t="s">
        <v>61</v>
      </c>
      <c r="E23" s="36">
        <v>99</v>
      </c>
      <c r="F23" s="36">
        <v>0</v>
      </c>
      <c r="G23" s="36">
        <v>4</v>
      </c>
      <c r="H23" s="36">
        <v>10</v>
      </c>
      <c r="I23" s="36">
        <v>0</v>
      </c>
      <c r="J23">
        <v>11</v>
      </c>
      <c r="K23">
        <v>6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93</v>
      </c>
      <c r="V23">
        <v>6</v>
      </c>
      <c r="W23">
        <v>0</v>
      </c>
      <c r="X23">
        <v>0</v>
      </c>
      <c r="Y23">
        <v>4</v>
      </c>
      <c r="Z23">
        <v>0</v>
      </c>
      <c r="AA23">
        <v>10</v>
      </c>
      <c r="AB23">
        <v>0</v>
      </c>
      <c r="AC23" s="36">
        <v>0</v>
      </c>
      <c r="AD23" s="36">
        <v>0</v>
      </c>
      <c r="AE23" s="36">
        <v>4</v>
      </c>
      <c r="AF23" s="36">
        <v>7</v>
      </c>
      <c r="AG23" s="36">
        <v>6</v>
      </c>
      <c r="AH23" s="36">
        <v>0</v>
      </c>
      <c r="AI23" s="36">
        <v>0</v>
      </c>
      <c r="AJ23" s="36">
        <v>0</v>
      </c>
      <c r="AK23" s="36">
        <v>1</v>
      </c>
      <c r="AL23" s="36">
        <v>0</v>
      </c>
      <c r="AM23" s="51">
        <v>46117</v>
      </c>
    </row>
    <row r="24" spans="1:39" x14ac:dyDescent="0.25">
      <c r="A24" s="36">
        <v>110010922401</v>
      </c>
      <c r="B24" s="36">
        <v>23</v>
      </c>
      <c r="C24" s="36" t="s">
        <v>39</v>
      </c>
      <c r="D24" s="36" t="s">
        <v>62</v>
      </c>
      <c r="E24" s="36">
        <v>158</v>
      </c>
      <c r="F24" s="36">
        <v>0</v>
      </c>
      <c r="G24" s="36">
        <v>2</v>
      </c>
      <c r="H24" s="36">
        <v>7</v>
      </c>
      <c r="I24" s="36">
        <v>0</v>
      </c>
      <c r="J24">
        <v>21</v>
      </c>
      <c r="K24">
        <v>16</v>
      </c>
      <c r="L24">
        <v>0</v>
      </c>
      <c r="M24">
        <v>18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154</v>
      </c>
      <c r="V24">
        <v>4</v>
      </c>
      <c r="W24">
        <v>0</v>
      </c>
      <c r="X24">
        <v>0</v>
      </c>
      <c r="Y24">
        <v>2</v>
      </c>
      <c r="Z24">
        <v>0</v>
      </c>
      <c r="AA24">
        <v>7</v>
      </c>
      <c r="AB24">
        <v>0</v>
      </c>
      <c r="AC24" s="36">
        <v>0</v>
      </c>
      <c r="AD24" s="36">
        <v>0</v>
      </c>
      <c r="AE24" s="36">
        <v>21</v>
      </c>
      <c r="AF24" s="36">
        <v>0</v>
      </c>
      <c r="AG24" s="36">
        <v>16</v>
      </c>
      <c r="AH24" s="36">
        <v>0</v>
      </c>
      <c r="AI24" s="36">
        <v>0</v>
      </c>
      <c r="AJ24" s="36">
        <v>0</v>
      </c>
      <c r="AK24" s="36">
        <v>9</v>
      </c>
      <c r="AL24" s="36">
        <v>9</v>
      </c>
      <c r="AM24" s="51">
        <v>46117</v>
      </c>
    </row>
    <row r="25" spans="1:39" x14ac:dyDescent="0.25">
      <c r="A25" s="36">
        <v>110010822203</v>
      </c>
      <c r="B25" s="36">
        <v>24</v>
      </c>
      <c r="C25" s="36" t="s">
        <v>39</v>
      </c>
      <c r="D25" s="36" t="s">
        <v>63</v>
      </c>
      <c r="E25" s="36">
        <v>20</v>
      </c>
      <c r="F25" s="36">
        <v>0</v>
      </c>
      <c r="G25" s="36">
        <v>0</v>
      </c>
      <c r="H25" s="36">
        <v>0</v>
      </c>
      <c r="I25" s="36">
        <v>0</v>
      </c>
      <c r="J25">
        <v>10</v>
      </c>
      <c r="K25">
        <v>0</v>
      </c>
      <c r="L25">
        <v>0</v>
      </c>
      <c r="M25">
        <v>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16</v>
      </c>
      <c r="V25">
        <v>4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 s="36">
        <v>0</v>
      </c>
      <c r="AD25" s="36">
        <v>0</v>
      </c>
      <c r="AE25" s="36">
        <v>6</v>
      </c>
      <c r="AF25" s="36">
        <v>4</v>
      </c>
      <c r="AG25" s="36">
        <v>0</v>
      </c>
      <c r="AH25" s="36">
        <v>0</v>
      </c>
      <c r="AI25" s="36">
        <v>0</v>
      </c>
      <c r="AJ25" s="36">
        <v>0</v>
      </c>
      <c r="AK25" s="36">
        <v>3</v>
      </c>
      <c r="AL25" s="36">
        <v>3</v>
      </c>
      <c r="AM25" s="51">
        <v>46117</v>
      </c>
    </row>
    <row r="26" spans="1:39" x14ac:dyDescent="0.25">
      <c r="A26" s="36">
        <v>110010644701</v>
      </c>
      <c r="B26" s="36">
        <v>25</v>
      </c>
      <c r="C26" s="36" t="s">
        <v>39</v>
      </c>
      <c r="D26" s="36" t="s">
        <v>64</v>
      </c>
      <c r="E26" s="36">
        <v>158</v>
      </c>
      <c r="F26" s="36">
        <v>13</v>
      </c>
      <c r="G26" s="36">
        <v>0</v>
      </c>
      <c r="H26" s="36">
        <v>0</v>
      </c>
      <c r="I26" s="36">
        <v>7</v>
      </c>
      <c r="J26">
        <v>61</v>
      </c>
      <c r="K26">
        <v>0</v>
      </c>
      <c r="L26">
        <v>1</v>
      </c>
      <c r="M26">
        <v>2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137</v>
      </c>
      <c r="V26">
        <v>21</v>
      </c>
      <c r="W26">
        <v>6</v>
      </c>
      <c r="X26">
        <v>7</v>
      </c>
      <c r="Y26">
        <v>0</v>
      </c>
      <c r="Z26">
        <v>0</v>
      </c>
      <c r="AA26">
        <v>0</v>
      </c>
      <c r="AB26">
        <v>0</v>
      </c>
      <c r="AC26" s="36">
        <v>4</v>
      </c>
      <c r="AD26" s="36">
        <v>3</v>
      </c>
      <c r="AE26" s="36">
        <v>42</v>
      </c>
      <c r="AF26" s="36">
        <v>19</v>
      </c>
      <c r="AG26" s="36">
        <v>0</v>
      </c>
      <c r="AH26" s="36">
        <v>0</v>
      </c>
      <c r="AI26" s="36">
        <v>1</v>
      </c>
      <c r="AJ26" s="36">
        <v>0</v>
      </c>
      <c r="AK26" s="36">
        <v>2</v>
      </c>
      <c r="AL26" s="36">
        <v>0</v>
      </c>
      <c r="AM26" s="51">
        <v>46117</v>
      </c>
    </row>
    <row r="27" spans="1:39" x14ac:dyDescent="0.25">
      <c r="A27" s="36">
        <v>110010911101</v>
      </c>
      <c r="B27" s="36">
        <v>26</v>
      </c>
      <c r="C27" s="36" t="s">
        <v>39</v>
      </c>
      <c r="D27" s="36" t="s">
        <v>65</v>
      </c>
      <c r="E27" s="36">
        <v>175</v>
      </c>
      <c r="F27" s="36">
        <v>59</v>
      </c>
      <c r="G27" s="36">
        <v>3</v>
      </c>
      <c r="H27" s="36">
        <v>10</v>
      </c>
      <c r="I27" s="36">
        <v>31</v>
      </c>
      <c r="J27">
        <v>60</v>
      </c>
      <c r="K27">
        <v>6</v>
      </c>
      <c r="L27">
        <v>1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156</v>
      </c>
      <c r="V27">
        <v>19</v>
      </c>
      <c r="W27">
        <v>44</v>
      </c>
      <c r="X27">
        <v>15</v>
      </c>
      <c r="Y27">
        <v>3</v>
      </c>
      <c r="Z27">
        <v>0</v>
      </c>
      <c r="AA27">
        <v>9</v>
      </c>
      <c r="AB27">
        <v>1</v>
      </c>
      <c r="AC27" s="36">
        <v>25</v>
      </c>
      <c r="AD27" s="36">
        <v>6</v>
      </c>
      <c r="AE27" s="36">
        <v>52</v>
      </c>
      <c r="AF27" s="36">
        <v>8</v>
      </c>
      <c r="AG27" s="36">
        <v>6</v>
      </c>
      <c r="AH27" s="36">
        <v>0</v>
      </c>
      <c r="AI27" s="36">
        <v>0</v>
      </c>
      <c r="AJ27" s="36">
        <v>1</v>
      </c>
      <c r="AK27" s="36">
        <v>0</v>
      </c>
      <c r="AL27" s="36">
        <v>1</v>
      </c>
      <c r="AM27" s="51">
        <v>46117</v>
      </c>
    </row>
    <row r="28" spans="1:39" x14ac:dyDescent="0.25">
      <c r="A28" s="36">
        <v>110010568101</v>
      </c>
      <c r="B28" s="36">
        <v>27</v>
      </c>
      <c r="C28" s="36" t="s">
        <v>39</v>
      </c>
      <c r="D28" s="36" t="s">
        <v>66</v>
      </c>
      <c r="E28" s="36">
        <v>0</v>
      </c>
      <c r="F28" s="36">
        <v>319</v>
      </c>
      <c r="G28" s="36">
        <v>5</v>
      </c>
      <c r="H28" s="36">
        <v>11</v>
      </c>
      <c r="I28" s="36">
        <v>70</v>
      </c>
      <c r="J28">
        <v>0</v>
      </c>
      <c r="K28">
        <v>9</v>
      </c>
      <c r="L28">
        <v>28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285</v>
      </c>
      <c r="X28">
        <v>34</v>
      </c>
      <c r="Y28">
        <v>5</v>
      </c>
      <c r="Z28">
        <v>0</v>
      </c>
      <c r="AA28">
        <v>11</v>
      </c>
      <c r="AB28">
        <v>0</v>
      </c>
      <c r="AC28" s="36">
        <v>65</v>
      </c>
      <c r="AD28" s="36">
        <v>5</v>
      </c>
      <c r="AE28" s="36">
        <v>0</v>
      </c>
      <c r="AF28" s="36">
        <v>0</v>
      </c>
      <c r="AG28" s="36">
        <v>7</v>
      </c>
      <c r="AH28" s="36">
        <v>2</v>
      </c>
      <c r="AI28" s="36">
        <v>28</v>
      </c>
      <c r="AJ28" s="36">
        <v>0</v>
      </c>
      <c r="AK28" s="36">
        <v>0</v>
      </c>
      <c r="AL28" s="36">
        <v>0</v>
      </c>
      <c r="AM28" s="51">
        <v>46117</v>
      </c>
    </row>
    <row r="29" spans="1:39" x14ac:dyDescent="0.25">
      <c r="A29" s="36">
        <v>110010413101</v>
      </c>
      <c r="B29" s="36">
        <v>28</v>
      </c>
      <c r="C29" s="36" t="s">
        <v>39</v>
      </c>
      <c r="D29" s="36" t="s">
        <v>67</v>
      </c>
      <c r="E29" s="36">
        <v>237</v>
      </c>
      <c r="F29" s="36">
        <v>0</v>
      </c>
      <c r="G29" s="36">
        <v>0</v>
      </c>
      <c r="H29" s="36">
        <v>0</v>
      </c>
      <c r="I29" s="36">
        <v>0</v>
      </c>
      <c r="J29">
        <v>36</v>
      </c>
      <c r="K29">
        <v>0</v>
      </c>
      <c r="L29">
        <v>0</v>
      </c>
      <c r="M29">
        <v>16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206</v>
      </c>
      <c r="V29">
        <v>31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 s="36">
        <v>0</v>
      </c>
      <c r="AD29" s="36">
        <v>0</v>
      </c>
      <c r="AE29" s="36">
        <v>30</v>
      </c>
      <c r="AF29" s="36">
        <v>6</v>
      </c>
      <c r="AG29" s="36">
        <v>0</v>
      </c>
      <c r="AH29" s="36">
        <v>0</v>
      </c>
      <c r="AI29" s="36">
        <v>0</v>
      </c>
      <c r="AJ29" s="36">
        <v>0</v>
      </c>
      <c r="AK29" s="36">
        <v>10</v>
      </c>
      <c r="AL29" s="36">
        <v>6</v>
      </c>
      <c r="AM29" s="51">
        <v>46117</v>
      </c>
    </row>
    <row r="30" spans="1:39" x14ac:dyDescent="0.25">
      <c r="A30" s="36">
        <v>110010561801</v>
      </c>
      <c r="B30" s="36">
        <v>29</v>
      </c>
      <c r="C30" s="36" t="s">
        <v>39</v>
      </c>
      <c r="D30" s="36" t="s">
        <v>68</v>
      </c>
      <c r="E30" s="36">
        <v>214</v>
      </c>
      <c r="F30" s="36">
        <v>28</v>
      </c>
      <c r="G30" s="36">
        <v>1</v>
      </c>
      <c r="H30" s="36">
        <v>12</v>
      </c>
      <c r="I30" s="36">
        <v>3</v>
      </c>
      <c r="J30">
        <v>33</v>
      </c>
      <c r="K30">
        <v>11</v>
      </c>
      <c r="L30">
        <v>3</v>
      </c>
      <c r="M30">
        <v>14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172</v>
      </c>
      <c r="V30">
        <v>42</v>
      </c>
      <c r="W30">
        <v>26</v>
      </c>
      <c r="X30">
        <v>2</v>
      </c>
      <c r="Y30">
        <v>1</v>
      </c>
      <c r="Z30">
        <v>0</v>
      </c>
      <c r="AA30">
        <v>12</v>
      </c>
      <c r="AB30">
        <v>0</v>
      </c>
      <c r="AC30" s="36">
        <v>3</v>
      </c>
      <c r="AD30" s="36">
        <v>0</v>
      </c>
      <c r="AE30" s="36">
        <v>30</v>
      </c>
      <c r="AF30" s="36">
        <v>3</v>
      </c>
      <c r="AG30" s="36">
        <v>10</v>
      </c>
      <c r="AH30" s="36">
        <v>1</v>
      </c>
      <c r="AI30" s="36">
        <v>3</v>
      </c>
      <c r="AJ30" s="36">
        <v>0</v>
      </c>
      <c r="AK30" s="36">
        <v>13</v>
      </c>
      <c r="AL30" s="36">
        <v>1</v>
      </c>
      <c r="AM30" s="51">
        <v>46117</v>
      </c>
    </row>
    <row r="31" spans="1:39" x14ac:dyDescent="0.25">
      <c r="A31" s="36">
        <v>110011613301</v>
      </c>
      <c r="B31" s="36">
        <v>30</v>
      </c>
      <c r="C31" s="36" t="s">
        <v>39</v>
      </c>
      <c r="D31" s="36" t="s">
        <v>69</v>
      </c>
      <c r="E31" s="36">
        <v>66</v>
      </c>
      <c r="F31" s="36">
        <v>53</v>
      </c>
      <c r="G31" s="36">
        <v>10</v>
      </c>
      <c r="H31" s="36">
        <v>10</v>
      </c>
      <c r="I31" s="36">
        <v>7</v>
      </c>
      <c r="J31">
        <v>13</v>
      </c>
      <c r="K31">
        <v>5</v>
      </c>
      <c r="L31">
        <v>1</v>
      </c>
      <c r="M31">
        <v>8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66</v>
      </c>
      <c r="V31">
        <v>0</v>
      </c>
      <c r="W31">
        <v>53</v>
      </c>
      <c r="X31">
        <v>0</v>
      </c>
      <c r="Y31">
        <v>9</v>
      </c>
      <c r="Z31">
        <v>1</v>
      </c>
      <c r="AA31">
        <v>10</v>
      </c>
      <c r="AB31">
        <v>0</v>
      </c>
      <c r="AC31" s="36">
        <v>7</v>
      </c>
      <c r="AD31" s="36">
        <v>0</v>
      </c>
      <c r="AE31" s="36">
        <v>12</v>
      </c>
      <c r="AF31" s="36">
        <v>1</v>
      </c>
      <c r="AG31" s="36">
        <v>4</v>
      </c>
      <c r="AH31" s="36">
        <v>1</v>
      </c>
      <c r="AI31" s="36">
        <v>1</v>
      </c>
      <c r="AJ31" s="36">
        <v>0</v>
      </c>
      <c r="AK31" s="36">
        <v>8</v>
      </c>
      <c r="AL31" s="36">
        <v>0</v>
      </c>
      <c r="AM31" s="51">
        <v>46117</v>
      </c>
    </row>
    <row r="32" spans="1:39" x14ac:dyDescent="0.25">
      <c r="A32" s="36">
        <v>110011693801</v>
      </c>
      <c r="B32" s="36">
        <v>31</v>
      </c>
      <c r="C32" s="36" t="s">
        <v>39</v>
      </c>
      <c r="D32" s="36" t="s">
        <v>70</v>
      </c>
      <c r="E32" s="36">
        <v>352</v>
      </c>
      <c r="F32" s="36">
        <v>56</v>
      </c>
      <c r="G32" s="36">
        <v>4</v>
      </c>
      <c r="H32" s="36">
        <v>4</v>
      </c>
      <c r="I32" s="36">
        <v>6</v>
      </c>
      <c r="J32">
        <v>28</v>
      </c>
      <c r="K32">
        <v>4</v>
      </c>
      <c r="L32">
        <v>3</v>
      </c>
      <c r="M32">
        <v>9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303</v>
      </c>
      <c r="V32">
        <v>49</v>
      </c>
      <c r="W32">
        <v>35</v>
      </c>
      <c r="X32">
        <v>21</v>
      </c>
      <c r="Y32">
        <v>1</v>
      </c>
      <c r="Z32">
        <v>3</v>
      </c>
      <c r="AA32">
        <v>1</v>
      </c>
      <c r="AB32">
        <v>3</v>
      </c>
      <c r="AC32" s="36">
        <v>1</v>
      </c>
      <c r="AD32" s="36">
        <v>5</v>
      </c>
      <c r="AE32" s="36">
        <v>25</v>
      </c>
      <c r="AF32" s="36">
        <v>3</v>
      </c>
      <c r="AG32" s="36">
        <v>1</v>
      </c>
      <c r="AH32" s="36">
        <v>3</v>
      </c>
      <c r="AI32" s="36">
        <v>2</v>
      </c>
      <c r="AJ32" s="36">
        <v>1</v>
      </c>
      <c r="AK32" s="36">
        <v>8</v>
      </c>
      <c r="AL32" s="36">
        <v>1</v>
      </c>
      <c r="AM32" s="51">
        <v>46117</v>
      </c>
    </row>
    <row r="33" spans="1:39" x14ac:dyDescent="0.25">
      <c r="A33" s="36">
        <v>110011864202</v>
      </c>
      <c r="B33" s="36">
        <v>32</v>
      </c>
      <c r="C33" s="36" t="s">
        <v>39</v>
      </c>
      <c r="D33" s="36" t="s">
        <v>71</v>
      </c>
      <c r="E33" s="36">
        <v>48</v>
      </c>
      <c r="F33" s="36">
        <v>0</v>
      </c>
      <c r="G33" s="36">
        <v>0</v>
      </c>
      <c r="H33" s="36">
        <v>0</v>
      </c>
      <c r="I33" s="36">
        <v>0</v>
      </c>
      <c r="J33">
        <v>6</v>
      </c>
      <c r="K33">
        <v>0</v>
      </c>
      <c r="L33">
        <v>0</v>
      </c>
      <c r="M33">
        <v>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48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 s="36">
        <v>0</v>
      </c>
      <c r="AD33" s="36">
        <v>0</v>
      </c>
      <c r="AE33" s="36">
        <v>3</v>
      </c>
      <c r="AF33" s="36">
        <v>3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2</v>
      </c>
      <c r="AM33" s="51">
        <v>46117</v>
      </c>
    </row>
    <row r="34" spans="1:39" x14ac:dyDescent="0.25">
      <c r="A34" s="36">
        <v>110010566801</v>
      </c>
      <c r="B34" s="36">
        <v>33</v>
      </c>
      <c r="C34" s="36" t="s">
        <v>39</v>
      </c>
      <c r="D34" s="36" t="s">
        <v>72</v>
      </c>
      <c r="E34" s="36">
        <v>217</v>
      </c>
      <c r="F34" s="36">
        <v>29</v>
      </c>
      <c r="G34" s="36">
        <v>10</v>
      </c>
      <c r="H34" s="36">
        <v>10</v>
      </c>
      <c r="I34" s="36">
        <v>8</v>
      </c>
      <c r="J34">
        <v>33</v>
      </c>
      <c r="K34">
        <v>12</v>
      </c>
      <c r="L34">
        <v>2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187</v>
      </c>
      <c r="V34">
        <v>30</v>
      </c>
      <c r="W34">
        <v>11</v>
      </c>
      <c r="X34">
        <v>18</v>
      </c>
      <c r="Y34">
        <v>10</v>
      </c>
      <c r="Z34">
        <v>0</v>
      </c>
      <c r="AA34">
        <v>10</v>
      </c>
      <c r="AB34">
        <v>0</v>
      </c>
      <c r="AC34" s="36">
        <v>7</v>
      </c>
      <c r="AD34" s="36">
        <v>1</v>
      </c>
      <c r="AE34" s="36">
        <v>30</v>
      </c>
      <c r="AF34" s="36">
        <v>3</v>
      </c>
      <c r="AG34" s="36">
        <v>3</v>
      </c>
      <c r="AH34" s="36">
        <v>9</v>
      </c>
      <c r="AI34" s="36">
        <v>2</v>
      </c>
      <c r="AJ34" s="36">
        <v>0</v>
      </c>
      <c r="AK34" s="36">
        <v>9</v>
      </c>
      <c r="AL34" s="36">
        <v>1</v>
      </c>
      <c r="AM34" s="51">
        <v>46117</v>
      </c>
    </row>
    <row r="35" spans="1:39" x14ac:dyDescent="0.25">
      <c r="A35" s="36">
        <v>110011864201</v>
      </c>
      <c r="B35" s="36">
        <v>34</v>
      </c>
      <c r="C35" s="36" t="s">
        <v>39</v>
      </c>
      <c r="D35" s="36" t="s">
        <v>73</v>
      </c>
      <c r="E35" s="36">
        <v>483</v>
      </c>
      <c r="F35" s="36">
        <v>0</v>
      </c>
      <c r="G35" s="36">
        <v>3</v>
      </c>
      <c r="H35" s="36">
        <v>15</v>
      </c>
      <c r="I35" s="36">
        <v>0</v>
      </c>
      <c r="J35">
        <v>65</v>
      </c>
      <c r="K35">
        <v>10</v>
      </c>
      <c r="L35">
        <v>0</v>
      </c>
      <c r="M35">
        <v>34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470</v>
      </c>
      <c r="V35">
        <v>13</v>
      </c>
      <c r="W35">
        <v>0</v>
      </c>
      <c r="X35">
        <v>0</v>
      </c>
      <c r="Y35">
        <v>0</v>
      </c>
      <c r="Z35">
        <v>3</v>
      </c>
      <c r="AA35">
        <v>15</v>
      </c>
      <c r="AB35">
        <v>0</v>
      </c>
      <c r="AC35" s="36">
        <v>0</v>
      </c>
      <c r="AD35" s="36">
        <v>0</v>
      </c>
      <c r="AE35" s="36">
        <v>65</v>
      </c>
      <c r="AF35" s="36">
        <v>0</v>
      </c>
      <c r="AG35" s="36">
        <v>10</v>
      </c>
      <c r="AH35" s="36">
        <v>0</v>
      </c>
      <c r="AI35" s="36">
        <v>0</v>
      </c>
      <c r="AJ35" s="36">
        <v>0</v>
      </c>
      <c r="AK35" s="36">
        <v>34</v>
      </c>
      <c r="AL35" s="36">
        <v>0</v>
      </c>
      <c r="AM35" s="51">
        <v>46117</v>
      </c>
    </row>
    <row r="36" spans="1:39" x14ac:dyDescent="0.25">
      <c r="A36" s="36">
        <v>110012760501</v>
      </c>
      <c r="B36" s="36">
        <v>35</v>
      </c>
      <c r="C36" s="36" t="s">
        <v>39</v>
      </c>
      <c r="D36" s="36" t="s">
        <v>74</v>
      </c>
      <c r="E36" s="36">
        <v>181</v>
      </c>
      <c r="F36" s="36">
        <v>0</v>
      </c>
      <c r="G36" s="36">
        <v>0</v>
      </c>
      <c r="H36" s="36">
        <v>0</v>
      </c>
      <c r="I36" s="36">
        <v>0</v>
      </c>
      <c r="J36">
        <v>32</v>
      </c>
      <c r="K36">
        <v>0</v>
      </c>
      <c r="L36">
        <v>0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170</v>
      </c>
      <c r="V36">
        <v>11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 s="36">
        <v>0</v>
      </c>
      <c r="AD36" s="36">
        <v>0</v>
      </c>
      <c r="AE36" s="36">
        <v>31</v>
      </c>
      <c r="AF36" s="36">
        <v>1</v>
      </c>
      <c r="AG36" s="36">
        <v>0</v>
      </c>
      <c r="AH36" s="36">
        <v>0</v>
      </c>
      <c r="AI36" s="36">
        <v>0</v>
      </c>
      <c r="AJ36" s="36">
        <v>0</v>
      </c>
      <c r="AK36" s="36">
        <v>15</v>
      </c>
      <c r="AL36" s="36">
        <v>0</v>
      </c>
      <c r="AM36" s="51">
        <v>46117</v>
      </c>
    </row>
    <row r="37" spans="1:39" x14ac:dyDescent="0.25">
      <c r="A37" s="36">
        <v>110010945601</v>
      </c>
      <c r="B37" s="36">
        <v>36</v>
      </c>
      <c r="C37" s="36" t="s">
        <v>39</v>
      </c>
      <c r="D37" s="36" t="s">
        <v>75</v>
      </c>
      <c r="E37" s="36">
        <v>210</v>
      </c>
      <c r="F37" s="36">
        <v>19</v>
      </c>
      <c r="G37" s="36">
        <v>3</v>
      </c>
      <c r="H37" s="36">
        <v>8</v>
      </c>
      <c r="I37" s="36">
        <v>6</v>
      </c>
      <c r="J37">
        <v>18</v>
      </c>
      <c r="K37">
        <v>4</v>
      </c>
      <c r="L37">
        <v>2</v>
      </c>
      <c r="M37">
        <v>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188</v>
      </c>
      <c r="V37">
        <v>22</v>
      </c>
      <c r="W37">
        <v>17</v>
      </c>
      <c r="X37">
        <v>2</v>
      </c>
      <c r="Y37">
        <v>3</v>
      </c>
      <c r="Z37">
        <v>0</v>
      </c>
      <c r="AA37">
        <v>5</v>
      </c>
      <c r="AB37">
        <v>3</v>
      </c>
      <c r="AC37" s="36">
        <v>6</v>
      </c>
      <c r="AD37" s="36">
        <v>0</v>
      </c>
      <c r="AE37" s="36">
        <v>18</v>
      </c>
      <c r="AF37" s="36">
        <v>0</v>
      </c>
      <c r="AG37" s="36">
        <v>4</v>
      </c>
      <c r="AH37" s="36">
        <v>0</v>
      </c>
      <c r="AI37" s="36">
        <v>1</v>
      </c>
      <c r="AJ37" s="36">
        <v>1</v>
      </c>
      <c r="AK37" s="36">
        <v>3</v>
      </c>
      <c r="AL37" s="36">
        <v>3</v>
      </c>
      <c r="AM37" s="51">
        <v>46117</v>
      </c>
    </row>
    <row r="38" spans="1:39" x14ac:dyDescent="0.25">
      <c r="A38" s="36">
        <v>110010825801</v>
      </c>
      <c r="B38" s="36">
        <v>37</v>
      </c>
      <c r="C38" s="36" t="s">
        <v>39</v>
      </c>
      <c r="D38" s="36" t="s">
        <v>76</v>
      </c>
      <c r="E38" s="36">
        <v>4</v>
      </c>
      <c r="F38" s="36">
        <v>20</v>
      </c>
      <c r="G38" s="36">
        <v>0</v>
      </c>
      <c r="H38" s="36">
        <v>0</v>
      </c>
      <c r="I38" s="36">
        <v>6</v>
      </c>
      <c r="J38">
        <v>0</v>
      </c>
      <c r="K38">
        <v>0</v>
      </c>
      <c r="L38">
        <v>1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4</v>
      </c>
      <c r="V38">
        <v>0</v>
      </c>
      <c r="W38">
        <v>16</v>
      </c>
      <c r="X38">
        <v>4</v>
      </c>
      <c r="Y38">
        <v>0</v>
      </c>
      <c r="Z38">
        <v>0</v>
      </c>
      <c r="AA38">
        <v>0</v>
      </c>
      <c r="AB38">
        <v>0</v>
      </c>
      <c r="AC38" s="36">
        <v>4</v>
      </c>
      <c r="AD38" s="36">
        <v>2</v>
      </c>
      <c r="AE38" s="36">
        <v>0</v>
      </c>
      <c r="AF38" s="36">
        <v>0</v>
      </c>
      <c r="AG38" s="36">
        <v>0</v>
      </c>
      <c r="AH38" s="36">
        <v>0</v>
      </c>
      <c r="AI38" s="36">
        <v>1</v>
      </c>
      <c r="AJ38" s="36">
        <v>0</v>
      </c>
      <c r="AK38" s="36">
        <v>0</v>
      </c>
      <c r="AL38" s="36">
        <v>1</v>
      </c>
      <c r="AM38" s="51">
        <v>46117</v>
      </c>
    </row>
    <row r="39" spans="1:39" x14ac:dyDescent="0.25">
      <c r="A39" s="36">
        <v>110011962901</v>
      </c>
      <c r="B39" s="36">
        <v>38</v>
      </c>
      <c r="C39" s="36" t="s">
        <v>39</v>
      </c>
      <c r="D39" s="36" t="s">
        <v>77</v>
      </c>
      <c r="E39" s="36">
        <v>1</v>
      </c>
      <c r="F39" s="36">
        <v>0</v>
      </c>
      <c r="G39" s="36">
        <v>0</v>
      </c>
      <c r="H39" s="36">
        <v>0</v>
      </c>
      <c r="I39" s="36">
        <v>0</v>
      </c>
      <c r="J39">
        <v>9</v>
      </c>
      <c r="K39">
        <v>0</v>
      </c>
      <c r="L39">
        <v>0</v>
      </c>
      <c r="M39">
        <v>12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 s="36">
        <v>0</v>
      </c>
      <c r="AD39" s="36">
        <v>0</v>
      </c>
      <c r="AE39" s="36">
        <v>6</v>
      </c>
      <c r="AF39" s="36">
        <v>3</v>
      </c>
      <c r="AG39" s="36">
        <v>0</v>
      </c>
      <c r="AH39" s="36">
        <v>0</v>
      </c>
      <c r="AI39" s="36">
        <v>0</v>
      </c>
      <c r="AJ39" s="36">
        <v>0</v>
      </c>
      <c r="AK39" s="36">
        <v>10</v>
      </c>
      <c r="AL39" s="36">
        <v>2</v>
      </c>
      <c r="AM39" s="51">
        <v>46117</v>
      </c>
    </row>
    <row r="40" spans="1:39" x14ac:dyDescent="0.25">
      <c r="A40" s="36">
        <v>110010606501</v>
      </c>
      <c r="B40" s="36">
        <v>39</v>
      </c>
      <c r="C40" s="36" t="s">
        <v>39</v>
      </c>
      <c r="D40" s="36" t="s">
        <v>78</v>
      </c>
      <c r="E40" s="36">
        <v>148</v>
      </c>
      <c r="F40" s="36">
        <v>25</v>
      </c>
      <c r="G40" s="36">
        <v>0</v>
      </c>
      <c r="H40" s="36">
        <v>0</v>
      </c>
      <c r="I40" s="36">
        <v>6</v>
      </c>
      <c r="J40">
        <v>17</v>
      </c>
      <c r="K40">
        <v>0</v>
      </c>
      <c r="L40">
        <v>2</v>
      </c>
      <c r="M40">
        <v>4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115</v>
      </c>
      <c r="V40">
        <v>33</v>
      </c>
      <c r="W40">
        <v>13</v>
      </c>
      <c r="X40">
        <v>12</v>
      </c>
      <c r="Y40">
        <v>0</v>
      </c>
      <c r="Z40">
        <v>0</v>
      </c>
      <c r="AA40">
        <v>0</v>
      </c>
      <c r="AB40">
        <v>0</v>
      </c>
      <c r="AC40" s="36">
        <v>3</v>
      </c>
      <c r="AD40" s="36">
        <v>3</v>
      </c>
      <c r="AE40" s="36">
        <v>14</v>
      </c>
      <c r="AF40" s="36">
        <v>3</v>
      </c>
      <c r="AG40" s="36">
        <v>0</v>
      </c>
      <c r="AH40" s="36">
        <v>0</v>
      </c>
      <c r="AI40" s="36">
        <v>0</v>
      </c>
      <c r="AJ40" s="36">
        <v>2</v>
      </c>
      <c r="AK40" s="36">
        <v>0</v>
      </c>
      <c r="AL40" s="36">
        <v>4</v>
      </c>
      <c r="AM40" s="51">
        <v>46117</v>
      </c>
    </row>
    <row r="41" spans="1:39" x14ac:dyDescent="0.25">
      <c r="A41" s="36">
        <v>110013390301</v>
      </c>
      <c r="B41" s="36">
        <v>40</v>
      </c>
      <c r="C41" s="36" t="s">
        <v>39</v>
      </c>
      <c r="D41" s="36" t="s">
        <v>79</v>
      </c>
      <c r="E41" s="36">
        <v>159</v>
      </c>
      <c r="F41" s="36">
        <v>19</v>
      </c>
      <c r="G41" s="36">
        <v>2</v>
      </c>
      <c r="H41" s="36">
        <v>10</v>
      </c>
      <c r="I41" s="36">
        <v>5</v>
      </c>
      <c r="J41">
        <v>23</v>
      </c>
      <c r="K41">
        <v>2</v>
      </c>
      <c r="L41">
        <v>1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148</v>
      </c>
      <c r="V41">
        <v>11</v>
      </c>
      <c r="W41">
        <v>18</v>
      </c>
      <c r="X41">
        <v>1</v>
      </c>
      <c r="Y41">
        <v>0</v>
      </c>
      <c r="Z41">
        <v>2</v>
      </c>
      <c r="AA41">
        <v>9</v>
      </c>
      <c r="AB41">
        <v>1</v>
      </c>
      <c r="AC41" s="36">
        <v>5</v>
      </c>
      <c r="AD41" s="36">
        <v>0</v>
      </c>
      <c r="AE41" s="36">
        <v>18</v>
      </c>
      <c r="AF41" s="36">
        <v>5</v>
      </c>
      <c r="AG41" s="36">
        <v>0</v>
      </c>
      <c r="AH41" s="36">
        <v>2</v>
      </c>
      <c r="AI41" s="36">
        <v>0</v>
      </c>
      <c r="AJ41" s="36">
        <v>1</v>
      </c>
      <c r="AK41" s="36">
        <v>0</v>
      </c>
      <c r="AL41" s="36">
        <v>1</v>
      </c>
      <c r="AM41" s="51">
        <v>46117</v>
      </c>
    </row>
    <row r="42" spans="1:39" x14ac:dyDescent="0.25">
      <c r="A42" s="36">
        <v>110013643601</v>
      </c>
      <c r="B42" s="36">
        <v>41</v>
      </c>
      <c r="C42" s="36" t="s">
        <v>39</v>
      </c>
      <c r="D42" s="36" t="s">
        <v>80</v>
      </c>
      <c r="E42" s="36">
        <v>31</v>
      </c>
      <c r="F42" s="36">
        <v>0</v>
      </c>
      <c r="G42" s="36">
        <v>0</v>
      </c>
      <c r="H42" s="36">
        <v>0</v>
      </c>
      <c r="I42" s="36">
        <v>0</v>
      </c>
      <c r="J42">
        <v>13</v>
      </c>
      <c r="K42">
        <v>0</v>
      </c>
      <c r="L42">
        <v>0</v>
      </c>
      <c r="M42">
        <v>13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22</v>
      </c>
      <c r="V42">
        <v>9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 s="36">
        <v>0</v>
      </c>
      <c r="AD42" s="36">
        <v>0</v>
      </c>
      <c r="AE42" s="36">
        <v>11</v>
      </c>
      <c r="AF42" s="36">
        <v>2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13</v>
      </c>
      <c r="AM42" s="51">
        <v>46117</v>
      </c>
    </row>
    <row r="43" spans="1:39" x14ac:dyDescent="0.25">
      <c r="A43" s="36">
        <v>110012688701</v>
      </c>
      <c r="B43" s="36">
        <v>42</v>
      </c>
      <c r="C43" s="36" t="s">
        <v>39</v>
      </c>
      <c r="D43" s="36" t="s">
        <v>81</v>
      </c>
      <c r="E43" s="36">
        <v>111</v>
      </c>
      <c r="F43" s="36">
        <v>0</v>
      </c>
      <c r="G43" s="36">
        <v>0</v>
      </c>
      <c r="H43" s="36">
        <v>0</v>
      </c>
      <c r="I43" s="36">
        <v>0</v>
      </c>
      <c r="J43">
        <v>30</v>
      </c>
      <c r="K43">
        <v>0</v>
      </c>
      <c r="L43">
        <v>0</v>
      </c>
      <c r="M43">
        <v>9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95</v>
      </c>
      <c r="V43">
        <v>16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 s="36">
        <v>0</v>
      </c>
      <c r="AD43" s="36">
        <v>0</v>
      </c>
      <c r="AE43" s="36">
        <v>13</v>
      </c>
      <c r="AF43" s="36">
        <v>17</v>
      </c>
      <c r="AG43" s="36">
        <v>0</v>
      </c>
      <c r="AH43" s="36">
        <v>0</v>
      </c>
      <c r="AI43" s="36">
        <v>0</v>
      </c>
      <c r="AJ43" s="36">
        <v>0</v>
      </c>
      <c r="AK43" s="36">
        <v>9</v>
      </c>
      <c r="AL43" s="36">
        <v>0</v>
      </c>
      <c r="AM43" s="51">
        <v>46117</v>
      </c>
    </row>
    <row r="44" spans="1:39" x14ac:dyDescent="0.25">
      <c r="A44" s="36">
        <v>110010303101</v>
      </c>
      <c r="B44" s="36">
        <v>43</v>
      </c>
      <c r="C44" s="36" t="s">
        <v>39</v>
      </c>
      <c r="D44" s="36" t="s">
        <v>82</v>
      </c>
      <c r="E44" s="36">
        <v>23</v>
      </c>
      <c r="F44" s="36">
        <v>0</v>
      </c>
      <c r="G44" s="36">
        <v>15</v>
      </c>
      <c r="H44" s="36">
        <v>10</v>
      </c>
      <c r="I44" s="36">
        <v>0</v>
      </c>
      <c r="J44">
        <v>1</v>
      </c>
      <c r="K44">
        <v>10</v>
      </c>
      <c r="L44">
        <v>0</v>
      </c>
      <c r="M44">
        <v>6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23</v>
      </c>
      <c r="W44">
        <v>0</v>
      </c>
      <c r="X44">
        <v>0</v>
      </c>
      <c r="Y44">
        <v>0</v>
      </c>
      <c r="Z44">
        <v>15</v>
      </c>
      <c r="AA44">
        <v>0</v>
      </c>
      <c r="AB44">
        <v>10</v>
      </c>
      <c r="AC44" s="36">
        <v>0</v>
      </c>
      <c r="AD44" s="36">
        <v>0</v>
      </c>
      <c r="AE44" s="36">
        <v>0</v>
      </c>
      <c r="AF44" s="36">
        <v>1</v>
      </c>
      <c r="AG44" s="36">
        <v>0</v>
      </c>
      <c r="AH44" s="36">
        <v>10</v>
      </c>
      <c r="AI44" s="36">
        <v>0</v>
      </c>
      <c r="AJ44" s="36">
        <v>0</v>
      </c>
      <c r="AK44" s="36">
        <v>0</v>
      </c>
      <c r="AL44" s="36">
        <v>6</v>
      </c>
      <c r="AM44" s="51">
        <v>46117</v>
      </c>
    </row>
    <row r="45" spans="1:39" x14ac:dyDescent="0.25">
      <c r="A45" s="36">
        <v>110010867901</v>
      </c>
      <c r="B45" s="36">
        <v>44</v>
      </c>
      <c r="C45" s="36" t="s">
        <v>39</v>
      </c>
      <c r="D45" s="36" t="s">
        <v>83</v>
      </c>
      <c r="E45" s="36">
        <v>152</v>
      </c>
      <c r="F45" s="36">
        <v>19</v>
      </c>
      <c r="G45" s="36">
        <v>6</v>
      </c>
      <c r="H45" s="36">
        <v>8</v>
      </c>
      <c r="I45" s="36">
        <v>6</v>
      </c>
      <c r="J45">
        <v>19</v>
      </c>
      <c r="K45">
        <v>12</v>
      </c>
      <c r="L45">
        <v>2</v>
      </c>
      <c r="M45">
        <v>16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131</v>
      </c>
      <c r="V45">
        <v>21</v>
      </c>
      <c r="W45">
        <v>18</v>
      </c>
      <c r="X45">
        <v>1</v>
      </c>
      <c r="Y45">
        <v>5</v>
      </c>
      <c r="Z45">
        <v>1</v>
      </c>
      <c r="AA45">
        <v>8</v>
      </c>
      <c r="AB45">
        <v>0</v>
      </c>
      <c r="AC45" s="36">
        <v>4</v>
      </c>
      <c r="AD45" s="36">
        <v>2</v>
      </c>
      <c r="AE45" s="36">
        <v>19</v>
      </c>
      <c r="AF45" s="36">
        <v>0</v>
      </c>
      <c r="AG45" s="36">
        <v>11</v>
      </c>
      <c r="AH45" s="36">
        <v>1</v>
      </c>
      <c r="AI45" s="36">
        <v>1</v>
      </c>
      <c r="AJ45" s="36">
        <v>1</v>
      </c>
      <c r="AK45" s="36">
        <v>12</v>
      </c>
      <c r="AL45" s="36">
        <v>4</v>
      </c>
      <c r="AM45" s="51">
        <v>46117</v>
      </c>
    </row>
    <row r="46" spans="1:39" x14ac:dyDescent="0.25">
      <c r="A46" s="36">
        <v>110010918655</v>
      </c>
      <c r="B46" s="36">
        <v>45</v>
      </c>
      <c r="C46" s="36" t="s">
        <v>39</v>
      </c>
      <c r="D46" s="36" t="s">
        <v>84</v>
      </c>
      <c r="E46" s="36">
        <v>20</v>
      </c>
      <c r="F46" s="36">
        <v>30</v>
      </c>
      <c r="G46" s="36">
        <v>2</v>
      </c>
      <c r="H46" s="36">
        <v>6</v>
      </c>
      <c r="I46" s="36">
        <v>4</v>
      </c>
      <c r="J46">
        <v>3</v>
      </c>
      <c r="K46">
        <v>7</v>
      </c>
      <c r="L46">
        <v>2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20</v>
      </c>
      <c r="V46">
        <v>0</v>
      </c>
      <c r="W46">
        <v>27</v>
      </c>
      <c r="X46">
        <v>3</v>
      </c>
      <c r="Y46">
        <v>2</v>
      </c>
      <c r="Z46">
        <v>0</v>
      </c>
      <c r="AA46">
        <v>3</v>
      </c>
      <c r="AB46">
        <v>3</v>
      </c>
      <c r="AC46" s="36">
        <v>4</v>
      </c>
      <c r="AD46" s="36">
        <v>0</v>
      </c>
      <c r="AE46" s="36">
        <v>3</v>
      </c>
      <c r="AF46" s="36">
        <v>0</v>
      </c>
      <c r="AG46" s="36">
        <v>5</v>
      </c>
      <c r="AH46" s="36">
        <v>2</v>
      </c>
      <c r="AI46" s="36">
        <v>2</v>
      </c>
      <c r="AJ46" s="36">
        <v>0</v>
      </c>
      <c r="AK46" s="36">
        <v>1</v>
      </c>
      <c r="AL46" s="36">
        <v>0</v>
      </c>
      <c r="AM46" s="51">
        <v>46117</v>
      </c>
    </row>
    <row r="47" spans="1:39" x14ac:dyDescent="0.25">
      <c r="A47" s="36">
        <v>110012482616</v>
      </c>
      <c r="B47" s="36">
        <v>46</v>
      </c>
      <c r="C47" s="36" t="s">
        <v>39</v>
      </c>
      <c r="D47" s="36" t="s">
        <v>85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51">
        <v>46117</v>
      </c>
    </row>
    <row r="48" spans="1:39" x14ac:dyDescent="0.25">
      <c r="A48" s="36">
        <v>110010315505</v>
      </c>
      <c r="B48" s="36">
        <v>47</v>
      </c>
      <c r="C48" s="36" t="s">
        <v>39</v>
      </c>
      <c r="D48" s="36" t="s">
        <v>86</v>
      </c>
      <c r="E48" s="36">
        <v>43</v>
      </c>
      <c r="F48" s="36">
        <v>0</v>
      </c>
      <c r="G48" s="36">
        <v>0</v>
      </c>
      <c r="H48" s="36">
        <v>0</v>
      </c>
      <c r="I48" s="36">
        <v>0</v>
      </c>
      <c r="J48">
        <v>15</v>
      </c>
      <c r="K48">
        <v>0</v>
      </c>
      <c r="L48">
        <v>0</v>
      </c>
      <c r="M48">
        <v>18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 s="36">
        <v>0</v>
      </c>
      <c r="AD48" s="36">
        <v>0</v>
      </c>
      <c r="AE48" s="36">
        <v>5</v>
      </c>
      <c r="AF48" s="36">
        <v>10</v>
      </c>
      <c r="AG48" s="36">
        <v>0</v>
      </c>
      <c r="AH48" s="36">
        <v>0</v>
      </c>
      <c r="AI48" s="36">
        <v>0</v>
      </c>
      <c r="AJ48" s="36">
        <v>0</v>
      </c>
      <c r="AK48" s="36">
        <v>17</v>
      </c>
      <c r="AL48" s="36">
        <v>1</v>
      </c>
      <c r="AM48" s="51">
        <v>46117</v>
      </c>
    </row>
    <row r="49" spans="1:39" x14ac:dyDescent="0.25">
      <c r="A49" s="36">
        <v>110013097001</v>
      </c>
      <c r="B49" s="36">
        <v>48</v>
      </c>
      <c r="C49" s="36" t="s">
        <v>39</v>
      </c>
      <c r="D49" s="36" t="s">
        <v>87</v>
      </c>
      <c r="E49" s="36">
        <v>19</v>
      </c>
      <c r="F49" s="36">
        <v>0</v>
      </c>
      <c r="G49" s="36">
        <v>0</v>
      </c>
      <c r="H49" s="36">
        <v>0</v>
      </c>
      <c r="I49" s="36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19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51">
        <v>46117</v>
      </c>
    </row>
    <row r="50" spans="1:39" x14ac:dyDescent="0.25">
      <c r="A50" s="36">
        <v>110012156401</v>
      </c>
      <c r="B50" s="36">
        <v>49</v>
      </c>
      <c r="C50" s="36" t="s">
        <v>39</v>
      </c>
      <c r="D50" s="36" t="s">
        <v>88</v>
      </c>
      <c r="E50" s="36">
        <v>47</v>
      </c>
      <c r="F50" s="36">
        <v>0</v>
      </c>
      <c r="G50" s="36">
        <v>0</v>
      </c>
      <c r="H50" s="36">
        <v>0</v>
      </c>
      <c r="I50" s="36">
        <v>0</v>
      </c>
      <c r="J50">
        <v>5</v>
      </c>
      <c r="K50">
        <v>0</v>
      </c>
      <c r="L50">
        <v>0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45</v>
      </c>
      <c r="V50">
        <v>2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 s="36">
        <v>0</v>
      </c>
      <c r="AD50" s="36">
        <v>0</v>
      </c>
      <c r="AE50" s="36">
        <v>4</v>
      </c>
      <c r="AF50" s="36">
        <v>1</v>
      </c>
      <c r="AG50" s="36">
        <v>0</v>
      </c>
      <c r="AH50" s="36">
        <v>0</v>
      </c>
      <c r="AI50" s="36">
        <v>0</v>
      </c>
      <c r="AJ50" s="36">
        <v>0</v>
      </c>
      <c r="AK50" s="36">
        <v>1</v>
      </c>
      <c r="AL50" s="36">
        <v>4</v>
      </c>
      <c r="AM50" s="51">
        <v>46117</v>
      </c>
    </row>
    <row r="51" spans="1:39" x14ac:dyDescent="0.25">
      <c r="A51" s="36">
        <v>110013627801</v>
      </c>
      <c r="B51" s="36">
        <v>50</v>
      </c>
      <c r="C51" s="36" t="s">
        <v>39</v>
      </c>
      <c r="D51" s="36" t="s">
        <v>89</v>
      </c>
      <c r="E51" s="36">
        <v>72</v>
      </c>
      <c r="F51" s="36">
        <v>7</v>
      </c>
      <c r="G51" s="36">
        <v>0</v>
      </c>
      <c r="H51" s="36">
        <v>0</v>
      </c>
      <c r="I51" s="36">
        <v>0</v>
      </c>
      <c r="J51">
        <v>10</v>
      </c>
      <c r="K51">
        <v>0</v>
      </c>
      <c r="L51">
        <v>0</v>
      </c>
      <c r="M51">
        <v>6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51</v>
      </c>
      <c r="V51">
        <v>21</v>
      </c>
      <c r="W51">
        <v>4</v>
      </c>
      <c r="X51">
        <v>3</v>
      </c>
      <c r="Y51">
        <v>0</v>
      </c>
      <c r="Z51">
        <v>0</v>
      </c>
      <c r="AA51">
        <v>0</v>
      </c>
      <c r="AB51">
        <v>0</v>
      </c>
      <c r="AC51" s="36">
        <v>0</v>
      </c>
      <c r="AD51" s="36">
        <v>0</v>
      </c>
      <c r="AE51" s="36">
        <v>8</v>
      </c>
      <c r="AF51" s="36">
        <v>2</v>
      </c>
      <c r="AG51" s="36">
        <v>0</v>
      </c>
      <c r="AH51" s="36">
        <v>0</v>
      </c>
      <c r="AI51" s="36">
        <v>0</v>
      </c>
      <c r="AJ51" s="36">
        <v>0</v>
      </c>
      <c r="AK51" s="36">
        <v>1</v>
      </c>
      <c r="AL51" s="36">
        <v>5</v>
      </c>
      <c r="AM51" s="51">
        <v>46117</v>
      </c>
    </row>
    <row r="52" spans="1:39" x14ac:dyDescent="0.25">
      <c r="A52" s="36">
        <v>110010817162</v>
      </c>
      <c r="B52" s="36">
        <v>51</v>
      </c>
      <c r="C52" s="36" t="s">
        <v>39</v>
      </c>
      <c r="D52" s="36" t="s">
        <v>90</v>
      </c>
      <c r="E52" s="36">
        <v>50</v>
      </c>
      <c r="F52" s="36">
        <v>0</v>
      </c>
      <c r="G52" s="36">
        <v>0</v>
      </c>
      <c r="H52" s="36">
        <v>0</v>
      </c>
      <c r="I52" s="36">
        <v>0</v>
      </c>
      <c r="J52">
        <v>9</v>
      </c>
      <c r="K52">
        <v>0</v>
      </c>
      <c r="L52">
        <v>0</v>
      </c>
      <c r="M52">
        <v>6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50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 s="36">
        <v>0</v>
      </c>
      <c r="AD52" s="36">
        <v>0</v>
      </c>
      <c r="AE52" s="36">
        <v>8</v>
      </c>
      <c r="AF52" s="36">
        <v>1</v>
      </c>
      <c r="AG52" s="36">
        <v>0</v>
      </c>
      <c r="AH52" s="36">
        <v>0</v>
      </c>
      <c r="AI52" s="36">
        <v>0</v>
      </c>
      <c r="AJ52" s="36">
        <v>0</v>
      </c>
      <c r="AK52" s="36">
        <v>2</v>
      </c>
      <c r="AL52" s="36">
        <v>4</v>
      </c>
      <c r="AM52" s="51">
        <v>46117</v>
      </c>
    </row>
    <row r="53" spans="1:39" x14ac:dyDescent="0.25">
      <c r="A53" s="36">
        <v>110010559737</v>
      </c>
      <c r="B53" s="36">
        <v>52</v>
      </c>
      <c r="C53" s="36" t="s">
        <v>39</v>
      </c>
      <c r="D53" s="36" t="s">
        <v>91</v>
      </c>
      <c r="E53" s="36">
        <v>54</v>
      </c>
      <c r="F53" s="36">
        <v>12</v>
      </c>
      <c r="G53" s="36">
        <v>7</v>
      </c>
      <c r="H53" s="36">
        <v>13</v>
      </c>
      <c r="I53" s="36">
        <v>4</v>
      </c>
      <c r="J53">
        <v>10</v>
      </c>
      <c r="K53">
        <v>14</v>
      </c>
      <c r="L53">
        <v>2</v>
      </c>
      <c r="M53">
        <v>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54</v>
      </c>
      <c r="V53">
        <v>0</v>
      </c>
      <c r="W53">
        <v>11</v>
      </c>
      <c r="X53">
        <v>1</v>
      </c>
      <c r="Y53">
        <v>7</v>
      </c>
      <c r="Z53">
        <v>0</v>
      </c>
      <c r="AA53">
        <v>8</v>
      </c>
      <c r="AB53">
        <v>5</v>
      </c>
      <c r="AC53" s="36">
        <v>3</v>
      </c>
      <c r="AD53" s="36">
        <v>1</v>
      </c>
      <c r="AE53" s="36">
        <v>9</v>
      </c>
      <c r="AF53" s="36">
        <v>1</v>
      </c>
      <c r="AG53" s="36">
        <v>12</v>
      </c>
      <c r="AH53" s="36">
        <v>2</v>
      </c>
      <c r="AI53" s="36">
        <v>2</v>
      </c>
      <c r="AJ53" s="36">
        <v>0</v>
      </c>
      <c r="AK53" s="36">
        <v>2</v>
      </c>
      <c r="AL53" s="36">
        <v>1</v>
      </c>
      <c r="AM53" s="51">
        <v>46117</v>
      </c>
    </row>
    <row r="54" spans="1:39" x14ac:dyDescent="0.25">
      <c r="A54" s="36">
        <v>110010822201</v>
      </c>
      <c r="B54" s="36">
        <v>53</v>
      </c>
      <c r="C54" s="36" t="s">
        <v>39</v>
      </c>
      <c r="D54" s="36" t="s">
        <v>92</v>
      </c>
      <c r="E54" s="36">
        <v>24</v>
      </c>
      <c r="F54" s="36">
        <v>0</v>
      </c>
      <c r="G54" s="36">
        <v>22</v>
      </c>
      <c r="H54" s="36">
        <v>14</v>
      </c>
      <c r="I54" s="36">
        <v>0</v>
      </c>
      <c r="J54">
        <v>0</v>
      </c>
      <c r="K54">
        <v>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23</v>
      </c>
      <c r="V54">
        <v>1</v>
      </c>
      <c r="W54">
        <v>0</v>
      </c>
      <c r="X54">
        <v>0</v>
      </c>
      <c r="Y54">
        <v>22</v>
      </c>
      <c r="Z54">
        <v>0</v>
      </c>
      <c r="AA54">
        <v>13</v>
      </c>
      <c r="AB54">
        <v>1</v>
      </c>
      <c r="AC54" s="36">
        <v>0</v>
      </c>
      <c r="AD54" s="36">
        <v>0</v>
      </c>
      <c r="AE54" s="36">
        <v>0</v>
      </c>
      <c r="AF54" s="36">
        <v>0</v>
      </c>
      <c r="AG54" s="36">
        <v>5</v>
      </c>
      <c r="AH54" s="36">
        <v>4</v>
      </c>
      <c r="AI54" s="36">
        <v>0</v>
      </c>
      <c r="AJ54" s="36">
        <v>0</v>
      </c>
      <c r="AK54" s="36">
        <v>0</v>
      </c>
      <c r="AL54" s="36">
        <v>0</v>
      </c>
      <c r="AM54" s="51">
        <v>46117</v>
      </c>
    </row>
    <row r="55" spans="1:39" x14ac:dyDescent="0.25">
      <c r="A55" s="36">
        <v>110013671501</v>
      </c>
      <c r="B55" s="36">
        <v>54</v>
      </c>
      <c r="C55" s="36" t="s">
        <v>39</v>
      </c>
      <c r="D55" s="36" t="s">
        <v>93</v>
      </c>
      <c r="E55" s="36">
        <v>7</v>
      </c>
      <c r="F55" s="36">
        <v>0</v>
      </c>
      <c r="G55" s="36">
        <v>0</v>
      </c>
      <c r="H55" s="36">
        <v>0</v>
      </c>
      <c r="I55" s="36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7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51">
        <v>46117</v>
      </c>
    </row>
    <row r="56" spans="1:39" x14ac:dyDescent="0.25">
      <c r="A56" s="36">
        <v>110012894205</v>
      </c>
      <c r="B56" s="36">
        <v>55</v>
      </c>
      <c r="C56" s="36" t="s">
        <v>39</v>
      </c>
      <c r="D56" s="36" t="s">
        <v>94</v>
      </c>
      <c r="E56" s="36">
        <v>16</v>
      </c>
      <c r="F56" s="36">
        <v>0</v>
      </c>
      <c r="G56" s="36">
        <v>0</v>
      </c>
      <c r="H56" s="36">
        <v>0</v>
      </c>
      <c r="I56" s="3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12</v>
      </c>
      <c r="V56">
        <v>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51">
        <v>46117</v>
      </c>
    </row>
    <row r="57" spans="1:39" x14ac:dyDescent="0.25">
      <c r="A57" s="36">
        <v>110013853701</v>
      </c>
      <c r="B57" s="36">
        <v>56</v>
      </c>
      <c r="C57" s="36" t="s">
        <v>39</v>
      </c>
      <c r="D57" s="36" t="s">
        <v>95</v>
      </c>
      <c r="E57" s="36">
        <v>56</v>
      </c>
      <c r="F57" s="36">
        <v>0</v>
      </c>
      <c r="G57" s="36">
        <v>0</v>
      </c>
      <c r="H57" s="36">
        <v>0</v>
      </c>
      <c r="I57" s="36">
        <v>0</v>
      </c>
      <c r="J57">
        <v>11</v>
      </c>
      <c r="K57">
        <v>0</v>
      </c>
      <c r="L57">
        <v>0</v>
      </c>
      <c r="M57">
        <v>7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45</v>
      </c>
      <c r="V57">
        <v>11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 s="36">
        <v>0</v>
      </c>
      <c r="AD57" s="36">
        <v>0</v>
      </c>
      <c r="AE57" s="36">
        <v>1</v>
      </c>
      <c r="AF57" s="36">
        <v>10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7</v>
      </c>
      <c r="AM57" s="51">
        <v>46117</v>
      </c>
    </row>
    <row r="58" spans="1:39" x14ac:dyDescent="0.25">
      <c r="A58" s="36">
        <v>110010952315</v>
      </c>
      <c r="B58" s="36">
        <v>57</v>
      </c>
      <c r="C58" s="36" t="s">
        <v>39</v>
      </c>
      <c r="D58" s="36" t="s">
        <v>96</v>
      </c>
      <c r="E58" s="36">
        <v>34</v>
      </c>
      <c r="F58" s="36">
        <v>6</v>
      </c>
      <c r="G58" s="36">
        <v>0</v>
      </c>
      <c r="H58" s="36">
        <v>0</v>
      </c>
      <c r="I58" s="36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22</v>
      </c>
      <c r="V58">
        <v>12</v>
      </c>
      <c r="W58">
        <v>6</v>
      </c>
      <c r="X58">
        <v>0</v>
      </c>
      <c r="Y58">
        <v>0</v>
      </c>
      <c r="Z58">
        <v>0</v>
      </c>
      <c r="AA58">
        <v>0</v>
      </c>
      <c r="AB58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51">
        <v>46117</v>
      </c>
    </row>
    <row r="59" spans="1:39" x14ac:dyDescent="0.25">
      <c r="A59" s="36">
        <v>110013028929</v>
      </c>
      <c r="B59" s="36">
        <v>1</v>
      </c>
      <c r="C59" s="36" t="s">
        <v>97</v>
      </c>
      <c r="D59" s="36" t="s">
        <v>98</v>
      </c>
      <c r="E59" s="36">
        <v>81</v>
      </c>
      <c r="F59" s="36">
        <v>0</v>
      </c>
      <c r="G59" s="36">
        <v>16</v>
      </c>
      <c r="H59" s="36">
        <v>6</v>
      </c>
      <c r="I59" s="36">
        <v>0</v>
      </c>
      <c r="J59">
        <v>8</v>
      </c>
      <c r="K59">
        <v>6</v>
      </c>
      <c r="L59">
        <v>0</v>
      </c>
      <c r="M59">
        <v>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79</v>
      </c>
      <c r="V59">
        <v>2</v>
      </c>
      <c r="W59">
        <v>0</v>
      </c>
      <c r="X59">
        <v>0</v>
      </c>
      <c r="Y59">
        <v>16</v>
      </c>
      <c r="Z59">
        <v>0</v>
      </c>
      <c r="AA59">
        <v>6</v>
      </c>
      <c r="AB59">
        <v>0</v>
      </c>
      <c r="AC59" s="36">
        <v>0</v>
      </c>
      <c r="AD59" s="36">
        <v>0</v>
      </c>
      <c r="AE59" s="36">
        <v>7</v>
      </c>
      <c r="AF59" s="36">
        <v>1</v>
      </c>
      <c r="AG59" s="36">
        <v>6</v>
      </c>
      <c r="AH59" s="36">
        <v>0</v>
      </c>
      <c r="AI59" s="36">
        <v>0</v>
      </c>
      <c r="AJ59" s="36">
        <v>0</v>
      </c>
      <c r="AK59" s="36">
        <v>5</v>
      </c>
      <c r="AL59" s="36">
        <v>0</v>
      </c>
      <c r="AM59" s="51">
        <v>46117</v>
      </c>
    </row>
    <row r="60" spans="1:39" x14ac:dyDescent="0.25">
      <c r="A60" s="36">
        <v>110013028901</v>
      </c>
      <c r="B60" s="36">
        <v>2</v>
      </c>
      <c r="C60" s="36" t="s">
        <v>97</v>
      </c>
      <c r="D60" s="36" t="s">
        <v>99</v>
      </c>
      <c r="E60" s="36">
        <v>110</v>
      </c>
      <c r="F60" s="36">
        <v>19</v>
      </c>
      <c r="G60" s="36">
        <v>0</v>
      </c>
      <c r="H60" s="36">
        <v>0</v>
      </c>
      <c r="I60" s="36">
        <v>8</v>
      </c>
      <c r="J60">
        <v>24</v>
      </c>
      <c r="K60">
        <v>0</v>
      </c>
      <c r="L60">
        <v>8</v>
      </c>
      <c r="M60">
        <v>7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103</v>
      </c>
      <c r="V60">
        <v>7</v>
      </c>
      <c r="W60">
        <v>14</v>
      </c>
      <c r="X60">
        <v>5</v>
      </c>
      <c r="Y60">
        <v>0</v>
      </c>
      <c r="Z60">
        <v>0</v>
      </c>
      <c r="AA60">
        <v>0</v>
      </c>
      <c r="AB60">
        <v>0</v>
      </c>
      <c r="AC60" s="36">
        <v>7</v>
      </c>
      <c r="AD60" s="36">
        <v>1</v>
      </c>
      <c r="AE60" s="36">
        <v>24</v>
      </c>
      <c r="AF60" s="36">
        <v>0</v>
      </c>
      <c r="AG60" s="36">
        <v>0</v>
      </c>
      <c r="AH60" s="36">
        <v>0</v>
      </c>
      <c r="AI60" s="36">
        <v>5</v>
      </c>
      <c r="AJ60" s="36">
        <v>3</v>
      </c>
      <c r="AK60" s="36">
        <v>7</v>
      </c>
      <c r="AL60" s="36">
        <v>0</v>
      </c>
      <c r="AM60" s="51">
        <v>46117</v>
      </c>
    </row>
    <row r="61" spans="1:39" x14ac:dyDescent="0.25">
      <c r="A61" s="36">
        <v>110013028917</v>
      </c>
      <c r="B61" s="36">
        <v>3</v>
      </c>
      <c r="C61" s="36" t="s">
        <v>97</v>
      </c>
      <c r="D61" s="36" t="s">
        <v>100</v>
      </c>
      <c r="E61" s="36">
        <v>34</v>
      </c>
      <c r="F61" s="36">
        <v>0</v>
      </c>
      <c r="G61" s="36">
        <v>0</v>
      </c>
      <c r="H61" s="36">
        <v>0</v>
      </c>
      <c r="I61" s="36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21</v>
      </c>
      <c r="V61">
        <v>13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51">
        <v>46117</v>
      </c>
    </row>
    <row r="62" spans="1:39" x14ac:dyDescent="0.25">
      <c r="A62" s="36">
        <v>110013028928</v>
      </c>
      <c r="B62" s="36">
        <v>4</v>
      </c>
      <c r="C62" s="36" t="s">
        <v>97</v>
      </c>
      <c r="D62" s="36" t="s">
        <v>101</v>
      </c>
      <c r="E62" s="36">
        <v>34</v>
      </c>
      <c r="F62" s="36">
        <v>0</v>
      </c>
      <c r="G62" s="36">
        <v>27</v>
      </c>
      <c r="H62" s="36">
        <v>10</v>
      </c>
      <c r="I62" s="36">
        <v>0</v>
      </c>
      <c r="J62">
        <v>0</v>
      </c>
      <c r="K62">
        <v>20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27</v>
      </c>
      <c r="V62">
        <v>7</v>
      </c>
      <c r="W62">
        <v>0</v>
      </c>
      <c r="X62">
        <v>0</v>
      </c>
      <c r="Y62">
        <v>27</v>
      </c>
      <c r="Z62">
        <v>0</v>
      </c>
      <c r="AA62">
        <v>10</v>
      </c>
      <c r="AB62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20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51">
        <v>46117</v>
      </c>
    </row>
    <row r="63" spans="1:39" x14ac:dyDescent="0.25">
      <c r="A63" s="36">
        <v>110013028915</v>
      </c>
      <c r="B63" s="36">
        <v>5</v>
      </c>
      <c r="C63" s="36" t="s">
        <v>97</v>
      </c>
      <c r="D63" s="36" t="s">
        <v>102</v>
      </c>
      <c r="E63" s="36">
        <v>18</v>
      </c>
      <c r="F63" s="36">
        <v>0</v>
      </c>
      <c r="G63" s="36">
        <v>0</v>
      </c>
      <c r="H63" s="36">
        <v>0</v>
      </c>
      <c r="I63" s="36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18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51">
        <v>46117</v>
      </c>
    </row>
    <row r="64" spans="1:39" x14ac:dyDescent="0.25">
      <c r="A64" s="36">
        <v>110013028916</v>
      </c>
      <c r="B64" s="36">
        <v>6</v>
      </c>
      <c r="C64" s="36" t="s">
        <v>97</v>
      </c>
      <c r="D64" s="36" t="s">
        <v>103</v>
      </c>
      <c r="E64" s="36">
        <v>12</v>
      </c>
      <c r="F64" s="36">
        <v>0</v>
      </c>
      <c r="G64" s="36">
        <v>0</v>
      </c>
      <c r="H64" s="36">
        <v>0</v>
      </c>
      <c r="I64" s="36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12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51">
        <v>46117</v>
      </c>
    </row>
    <row r="65" spans="1:39" x14ac:dyDescent="0.25">
      <c r="A65" s="36">
        <v>110013028902</v>
      </c>
      <c r="B65" s="36">
        <v>7</v>
      </c>
      <c r="C65" s="36" t="s">
        <v>97</v>
      </c>
      <c r="D65" s="36" t="s">
        <v>104</v>
      </c>
      <c r="E65" s="36">
        <v>97</v>
      </c>
      <c r="F65" s="36">
        <v>47</v>
      </c>
      <c r="G65" s="36">
        <v>0</v>
      </c>
      <c r="H65" s="36">
        <v>0</v>
      </c>
      <c r="I65" s="36">
        <v>0</v>
      </c>
      <c r="J65">
        <v>0</v>
      </c>
      <c r="K65">
        <v>0</v>
      </c>
      <c r="L65">
        <v>0</v>
      </c>
      <c r="M65">
        <v>6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70</v>
      </c>
      <c r="V65">
        <v>27</v>
      </c>
      <c r="W65">
        <v>46</v>
      </c>
      <c r="X65">
        <v>1</v>
      </c>
      <c r="Y65">
        <v>0</v>
      </c>
      <c r="Z65">
        <v>0</v>
      </c>
      <c r="AA65">
        <v>0</v>
      </c>
      <c r="AB65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6</v>
      </c>
      <c r="AL65" s="36">
        <v>0</v>
      </c>
      <c r="AM65" s="51">
        <v>46117</v>
      </c>
    </row>
    <row r="66" spans="1:39" x14ac:dyDescent="0.25">
      <c r="A66" s="36">
        <v>110013028919</v>
      </c>
      <c r="B66" s="36">
        <v>8</v>
      </c>
      <c r="C66" s="36" t="s">
        <v>97</v>
      </c>
      <c r="D66" s="36" t="s">
        <v>105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51">
        <v>46117</v>
      </c>
    </row>
    <row r="67" spans="1:39" x14ac:dyDescent="0.25">
      <c r="A67" s="36">
        <v>110013029123</v>
      </c>
      <c r="B67" s="36">
        <v>9</v>
      </c>
      <c r="C67" s="36" t="s">
        <v>97</v>
      </c>
      <c r="D67" s="36" t="s">
        <v>106</v>
      </c>
      <c r="E67" s="36">
        <v>28</v>
      </c>
      <c r="F67" s="36">
        <v>0</v>
      </c>
      <c r="G67" s="36">
        <v>0</v>
      </c>
      <c r="H67" s="36">
        <v>0</v>
      </c>
      <c r="I67" s="36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22</v>
      </c>
      <c r="V67">
        <v>6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51">
        <v>46117</v>
      </c>
    </row>
    <row r="68" spans="1:39" x14ac:dyDescent="0.25">
      <c r="A68" s="36">
        <v>110013029114</v>
      </c>
      <c r="B68" s="36">
        <v>10</v>
      </c>
      <c r="C68" s="36" t="s">
        <v>97</v>
      </c>
      <c r="D68" s="36" t="s">
        <v>107</v>
      </c>
      <c r="E68" s="36">
        <v>50</v>
      </c>
      <c r="F68" s="36">
        <v>39</v>
      </c>
      <c r="G68" s="36">
        <v>10</v>
      </c>
      <c r="H68" s="36">
        <v>6</v>
      </c>
      <c r="I68" s="36">
        <v>0</v>
      </c>
      <c r="J68">
        <v>6</v>
      </c>
      <c r="K68">
        <v>4</v>
      </c>
      <c r="L68">
        <v>0</v>
      </c>
      <c r="M68">
        <v>3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43</v>
      </c>
      <c r="V68">
        <v>7</v>
      </c>
      <c r="W68">
        <v>26</v>
      </c>
      <c r="X68">
        <v>13</v>
      </c>
      <c r="Y68">
        <v>10</v>
      </c>
      <c r="Z68">
        <v>0</v>
      </c>
      <c r="AA68">
        <v>6</v>
      </c>
      <c r="AB68">
        <v>0</v>
      </c>
      <c r="AC68" s="36">
        <v>0</v>
      </c>
      <c r="AD68" s="36">
        <v>0</v>
      </c>
      <c r="AE68" s="36">
        <v>3</v>
      </c>
      <c r="AF68" s="36">
        <v>3</v>
      </c>
      <c r="AG68" s="36">
        <v>4</v>
      </c>
      <c r="AH68" s="36">
        <v>0</v>
      </c>
      <c r="AI68" s="36">
        <v>0</v>
      </c>
      <c r="AJ68" s="36">
        <v>0</v>
      </c>
      <c r="AK68" s="36">
        <v>3</v>
      </c>
      <c r="AL68" s="36">
        <v>0</v>
      </c>
      <c r="AM68" s="51">
        <v>46117</v>
      </c>
    </row>
    <row r="69" spans="1:39" x14ac:dyDescent="0.25">
      <c r="A69" s="36">
        <v>110013029103</v>
      </c>
      <c r="B69" s="36">
        <v>11</v>
      </c>
      <c r="C69" s="36" t="s">
        <v>97</v>
      </c>
      <c r="D69" s="36" t="s">
        <v>108</v>
      </c>
      <c r="E69" s="36">
        <v>118</v>
      </c>
      <c r="F69" s="36">
        <v>0</v>
      </c>
      <c r="G69" s="36">
        <v>12</v>
      </c>
      <c r="H69" s="36">
        <v>4</v>
      </c>
      <c r="I69" s="36">
        <v>0</v>
      </c>
      <c r="J69">
        <v>7</v>
      </c>
      <c r="K69">
        <v>10</v>
      </c>
      <c r="L69">
        <v>0</v>
      </c>
      <c r="M69">
        <v>3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105</v>
      </c>
      <c r="V69">
        <v>13</v>
      </c>
      <c r="W69">
        <v>0</v>
      </c>
      <c r="X69">
        <v>0</v>
      </c>
      <c r="Y69">
        <v>8</v>
      </c>
      <c r="Z69">
        <v>4</v>
      </c>
      <c r="AA69">
        <v>1</v>
      </c>
      <c r="AB69">
        <v>3</v>
      </c>
      <c r="AC69" s="36">
        <v>0</v>
      </c>
      <c r="AD69" s="36">
        <v>0</v>
      </c>
      <c r="AE69" s="36">
        <v>6</v>
      </c>
      <c r="AF69" s="36">
        <v>1</v>
      </c>
      <c r="AG69" s="36">
        <v>3</v>
      </c>
      <c r="AH69" s="36">
        <v>7</v>
      </c>
      <c r="AI69" s="36">
        <v>0</v>
      </c>
      <c r="AJ69" s="36">
        <v>0</v>
      </c>
      <c r="AK69" s="36">
        <v>3</v>
      </c>
      <c r="AL69" s="36">
        <v>0</v>
      </c>
      <c r="AM69" s="51">
        <v>46117</v>
      </c>
    </row>
    <row r="70" spans="1:39" x14ac:dyDescent="0.25">
      <c r="A70" s="36">
        <v>110013029101</v>
      </c>
      <c r="B70" s="36">
        <v>12</v>
      </c>
      <c r="C70" s="36" t="s">
        <v>97</v>
      </c>
      <c r="D70" s="36" t="s">
        <v>109</v>
      </c>
      <c r="E70" s="36">
        <v>149</v>
      </c>
      <c r="F70" s="36">
        <v>46</v>
      </c>
      <c r="G70" s="36">
        <v>16</v>
      </c>
      <c r="H70" s="36">
        <v>9</v>
      </c>
      <c r="I70" s="36">
        <v>11</v>
      </c>
      <c r="J70">
        <v>32</v>
      </c>
      <c r="K70">
        <v>9</v>
      </c>
      <c r="L70">
        <v>1</v>
      </c>
      <c r="M70">
        <v>26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125</v>
      </c>
      <c r="V70">
        <v>24</v>
      </c>
      <c r="W70">
        <v>28</v>
      </c>
      <c r="X70">
        <v>18</v>
      </c>
      <c r="Y70">
        <v>14</v>
      </c>
      <c r="Z70">
        <v>2</v>
      </c>
      <c r="AA70">
        <v>3</v>
      </c>
      <c r="AB70">
        <v>6</v>
      </c>
      <c r="AC70" s="36">
        <v>11</v>
      </c>
      <c r="AD70" s="36">
        <v>0</v>
      </c>
      <c r="AE70" s="36">
        <v>29</v>
      </c>
      <c r="AF70" s="36">
        <v>3</v>
      </c>
      <c r="AG70" s="36">
        <v>9</v>
      </c>
      <c r="AH70" s="36">
        <v>0</v>
      </c>
      <c r="AI70" s="36">
        <v>1</v>
      </c>
      <c r="AJ70" s="36">
        <v>0</v>
      </c>
      <c r="AK70" s="36">
        <v>26</v>
      </c>
      <c r="AL70" s="36">
        <v>0</v>
      </c>
      <c r="AM70" s="51">
        <v>46117</v>
      </c>
    </row>
    <row r="71" spans="1:39" x14ac:dyDescent="0.25">
      <c r="A71" s="36">
        <v>110013029104</v>
      </c>
      <c r="B71" s="36">
        <v>13</v>
      </c>
      <c r="C71" s="36" t="s">
        <v>97</v>
      </c>
      <c r="D71" s="36" t="s">
        <v>110</v>
      </c>
      <c r="E71" s="36">
        <v>2</v>
      </c>
      <c r="F71" s="36">
        <v>0</v>
      </c>
      <c r="G71" s="36">
        <v>0</v>
      </c>
      <c r="H71" s="36">
        <v>0</v>
      </c>
      <c r="I71" s="36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2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51">
        <v>46117</v>
      </c>
    </row>
    <row r="72" spans="1:39" x14ac:dyDescent="0.25">
      <c r="A72" s="36">
        <v>110013029402</v>
      </c>
      <c r="B72" s="36">
        <v>14</v>
      </c>
      <c r="C72" s="36" t="s">
        <v>97</v>
      </c>
      <c r="D72" s="36" t="s">
        <v>111</v>
      </c>
      <c r="E72" s="36">
        <v>105</v>
      </c>
      <c r="F72" s="36">
        <v>90</v>
      </c>
      <c r="G72" s="36">
        <v>27</v>
      </c>
      <c r="H72" s="36">
        <v>20</v>
      </c>
      <c r="I72" s="36">
        <v>8</v>
      </c>
      <c r="J72">
        <v>20</v>
      </c>
      <c r="K72">
        <v>15</v>
      </c>
      <c r="L72">
        <v>4</v>
      </c>
      <c r="M72">
        <v>8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103</v>
      </c>
      <c r="V72">
        <v>2</v>
      </c>
      <c r="W72">
        <v>83</v>
      </c>
      <c r="X72">
        <v>7</v>
      </c>
      <c r="Y72">
        <v>27</v>
      </c>
      <c r="Z72">
        <v>0</v>
      </c>
      <c r="AA72">
        <v>18</v>
      </c>
      <c r="AB72">
        <v>2</v>
      </c>
      <c r="AC72" s="36">
        <v>8</v>
      </c>
      <c r="AD72" s="36">
        <v>0</v>
      </c>
      <c r="AE72" s="36">
        <v>19</v>
      </c>
      <c r="AF72" s="36">
        <v>1</v>
      </c>
      <c r="AG72" s="36">
        <v>15</v>
      </c>
      <c r="AH72" s="36">
        <v>0</v>
      </c>
      <c r="AI72" s="36">
        <v>2</v>
      </c>
      <c r="AJ72" s="36">
        <v>2</v>
      </c>
      <c r="AK72" s="36">
        <v>8</v>
      </c>
      <c r="AL72" s="36">
        <v>0</v>
      </c>
      <c r="AM72" s="51">
        <v>46117</v>
      </c>
    </row>
    <row r="73" spans="1:39" x14ac:dyDescent="0.25">
      <c r="A73" s="36">
        <v>110013029401</v>
      </c>
      <c r="B73" s="36">
        <v>15</v>
      </c>
      <c r="C73" s="36" t="s">
        <v>97</v>
      </c>
      <c r="D73" s="36" t="s">
        <v>112</v>
      </c>
      <c r="E73" s="36">
        <v>98</v>
      </c>
      <c r="F73" s="36">
        <v>0</v>
      </c>
      <c r="G73" s="36">
        <v>0</v>
      </c>
      <c r="H73" s="36">
        <v>0</v>
      </c>
      <c r="I73" s="36">
        <v>0</v>
      </c>
      <c r="J73">
        <v>36</v>
      </c>
      <c r="K73">
        <v>0</v>
      </c>
      <c r="L73">
        <v>0</v>
      </c>
      <c r="M73">
        <v>7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96</v>
      </c>
      <c r="V73">
        <v>2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 s="36">
        <v>0</v>
      </c>
      <c r="AD73" s="36">
        <v>0</v>
      </c>
      <c r="AE73" s="36">
        <v>36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7</v>
      </c>
      <c r="AL73" s="36">
        <v>0</v>
      </c>
      <c r="AM73" s="51">
        <v>46117</v>
      </c>
    </row>
    <row r="74" spans="1:39" x14ac:dyDescent="0.25">
      <c r="A74" s="36">
        <v>110013029431</v>
      </c>
      <c r="B74" s="36">
        <v>16</v>
      </c>
      <c r="C74" s="36" t="s">
        <v>97</v>
      </c>
      <c r="D74" s="36" t="s">
        <v>113</v>
      </c>
      <c r="E74" s="36">
        <v>12</v>
      </c>
      <c r="F74" s="36">
        <v>0</v>
      </c>
      <c r="G74" s="36">
        <v>0</v>
      </c>
      <c r="H74" s="36">
        <v>0</v>
      </c>
      <c r="I74" s="36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7</v>
      </c>
      <c r="V74">
        <v>5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51">
        <v>46117</v>
      </c>
    </row>
    <row r="75" spans="1:39" x14ac:dyDescent="0.25">
      <c r="A75" s="36">
        <v>110013029407</v>
      </c>
      <c r="B75" s="36">
        <v>17</v>
      </c>
      <c r="C75" s="36" t="s">
        <v>97</v>
      </c>
      <c r="D75" s="36" t="s">
        <v>114</v>
      </c>
      <c r="E75" s="36">
        <v>37</v>
      </c>
      <c r="F75" s="36">
        <v>0</v>
      </c>
      <c r="G75" s="36">
        <v>0</v>
      </c>
      <c r="H75" s="36">
        <v>0</v>
      </c>
      <c r="I75" s="36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35</v>
      </c>
      <c r="V75">
        <v>2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51">
        <v>46117</v>
      </c>
    </row>
    <row r="76" spans="1:39" x14ac:dyDescent="0.25">
      <c r="A76" s="36">
        <v>110013029428</v>
      </c>
      <c r="B76" s="36">
        <v>18</v>
      </c>
      <c r="C76" s="36" t="s">
        <v>97</v>
      </c>
      <c r="D76" s="36" t="s">
        <v>115</v>
      </c>
      <c r="E76" s="36">
        <v>42</v>
      </c>
      <c r="F76" s="36">
        <v>0</v>
      </c>
      <c r="G76" s="36">
        <v>0</v>
      </c>
      <c r="H76" s="36">
        <v>0</v>
      </c>
      <c r="I76" s="3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40</v>
      </c>
      <c r="V76">
        <v>2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51">
        <v>46117</v>
      </c>
    </row>
    <row r="77" spans="1:39" x14ac:dyDescent="0.25">
      <c r="A77" s="36">
        <v>110013029430</v>
      </c>
      <c r="B77" s="36">
        <v>19</v>
      </c>
      <c r="C77" s="36" t="s">
        <v>97</v>
      </c>
      <c r="D77" s="36" t="s">
        <v>116</v>
      </c>
      <c r="E77" s="36">
        <v>2</v>
      </c>
      <c r="F77" s="36">
        <v>0</v>
      </c>
      <c r="G77" s="36">
        <v>0</v>
      </c>
      <c r="H77" s="36">
        <v>0</v>
      </c>
      <c r="I77" s="36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2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51">
        <v>46117</v>
      </c>
    </row>
    <row r="78" spans="1:39" x14ac:dyDescent="0.25">
      <c r="A78" s="36">
        <v>110013029623</v>
      </c>
      <c r="B78" s="36">
        <v>20</v>
      </c>
      <c r="C78" s="36" t="s">
        <v>97</v>
      </c>
      <c r="D78" s="36" t="s">
        <v>117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51">
        <v>46117</v>
      </c>
    </row>
    <row r="79" spans="1:39" x14ac:dyDescent="0.25">
      <c r="A79" s="36">
        <v>110013029625</v>
      </c>
      <c r="B79" s="36">
        <v>21</v>
      </c>
      <c r="C79" s="36" t="s">
        <v>97</v>
      </c>
      <c r="D79" s="36" t="s">
        <v>118</v>
      </c>
      <c r="E79" s="36">
        <v>57</v>
      </c>
      <c r="F79" s="36">
        <v>0</v>
      </c>
      <c r="G79" s="36">
        <v>0</v>
      </c>
      <c r="H79" s="36">
        <v>0</v>
      </c>
      <c r="I79" s="36">
        <v>0</v>
      </c>
      <c r="J79">
        <v>5</v>
      </c>
      <c r="K79">
        <v>0</v>
      </c>
      <c r="L79">
        <v>0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53</v>
      </c>
      <c r="V79">
        <v>4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 s="36">
        <v>0</v>
      </c>
      <c r="AD79" s="36">
        <v>0</v>
      </c>
      <c r="AE79" s="36">
        <v>5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1</v>
      </c>
      <c r="AL79" s="36">
        <v>0</v>
      </c>
      <c r="AM79" s="51">
        <v>46117</v>
      </c>
    </row>
    <row r="80" spans="1:39" x14ac:dyDescent="0.25">
      <c r="A80" s="36">
        <v>110013029601</v>
      </c>
      <c r="B80" s="36">
        <v>22</v>
      </c>
      <c r="C80" s="36" t="s">
        <v>97</v>
      </c>
      <c r="D80" s="36" t="s">
        <v>119</v>
      </c>
      <c r="E80" s="36">
        <v>162</v>
      </c>
      <c r="F80" s="36">
        <v>0</v>
      </c>
      <c r="G80" s="36">
        <v>18</v>
      </c>
      <c r="H80" s="36">
        <v>14</v>
      </c>
      <c r="I80" s="36">
        <v>0</v>
      </c>
      <c r="J80">
        <v>23</v>
      </c>
      <c r="K80">
        <v>32</v>
      </c>
      <c r="L80">
        <v>0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148</v>
      </c>
      <c r="V80">
        <v>14</v>
      </c>
      <c r="W80">
        <v>0</v>
      </c>
      <c r="X80">
        <v>0</v>
      </c>
      <c r="Y80">
        <v>18</v>
      </c>
      <c r="Z80">
        <v>0</v>
      </c>
      <c r="AA80">
        <v>14</v>
      </c>
      <c r="AB80">
        <v>0</v>
      </c>
      <c r="AC80" s="36">
        <v>0</v>
      </c>
      <c r="AD80" s="36">
        <v>0</v>
      </c>
      <c r="AE80" s="36">
        <v>22</v>
      </c>
      <c r="AF80" s="36">
        <v>1</v>
      </c>
      <c r="AG80" s="36">
        <v>22</v>
      </c>
      <c r="AH80" s="36">
        <v>10</v>
      </c>
      <c r="AI80" s="36">
        <v>0</v>
      </c>
      <c r="AJ80" s="36">
        <v>0</v>
      </c>
      <c r="AK80" s="36">
        <v>0</v>
      </c>
      <c r="AL80" s="36">
        <v>1</v>
      </c>
      <c r="AM80" s="51">
        <v>46117</v>
      </c>
    </row>
    <row r="81" spans="1:39" x14ac:dyDescent="0.25">
      <c r="A81" s="36">
        <v>110013029603</v>
      </c>
      <c r="B81" s="36">
        <v>23</v>
      </c>
      <c r="C81" s="36" t="s">
        <v>97</v>
      </c>
      <c r="D81" s="36" t="s">
        <v>120</v>
      </c>
      <c r="E81" s="36">
        <v>0</v>
      </c>
      <c r="F81" s="36">
        <v>79</v>
      </c>
      <c r="G81" s="36">
        <v>0</v>
      </c>
      <c r="H81" s="36">
        <v>0</v>
      </c>
      <c r="I81" s="36">
        <v>5</v>
      </c>
      <c r="J81">
        <v>0</v>
      </c>
      <c r="K81">
        <v>0</v>
      </c>
      <c r="L81">
        <v>3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72</v>
      </c>
      <c r="X81">
        <v>7</v>
      </c>
      <c r="Y81">
        <v>0</v>
      </c>
      <c r="Z81">
        <v>0</v>
      </c>
      <c r="AA81">
        <v>0</v>
      </c>
      <c r="AB81">
        <v>0</v>
      </c>
      <c r="AC81" s="36">
        <v>5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3</v>
      </c>
      <c r="AJ81" s="36">
        <v>0</v>
      </c>
      <c r="AK81" s="36">
        <v>0</v>
      </c>
      <c r="AL81" s="36">
        <v>0</v>
      </c>
      <c r="AM81" s="51">
        <v>46117</v>
      </c>
    </row>
    <row r="82" spans="1:39" x14ac:dyDescent="0.25">
      <c r="A82" s="36">
        <v>110013029654</v>
      </c>
      <c r="B82" s="36">
        <v>24</v>
      </c>
      <c r="C82" s="36" t="s">
        <v>97</v>
      </c>
      <c r="D82" s="36" t="s">
        <v>121</v>
      </c>
      <c r="E82" s="36">
        <v>156</v>
      </c>
      <c r="F82" s="36">
        <v>22</v>
      </c>
      <c r="G82" s="36">
        <v>0</v>
      </c>
      <c r="H82" s="36">
        <v>0</v>
      </c>
      <c r="I82" s="36">
        <v>0</v>
      </c>
      <c r="J82">
        <v>12</v>
      </c>
      <c r="K82">
        <v>0</v>
      </c>
      <c r="L82">
        <v>0</v>
      </c>
      <c r="M82">
        <v>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143</v>
      </c>
      <c r="V82">
        <v>13</v>
      </c>
      <c r="W82">
        <v>21</v>
      </c>
      <c r="X82">
        <v>1</v>
      </c>
      <c r="Y82">
        <v>0</v>
      </c>
      <c r="Z82">
        <v>0</v>
      </c>
      <c r="AA82">
        <v>0</v>
      </c>
      <c r="AB82">
        <v>0</v>
      </c>
      <c r="AC82" s="36">
        <v>0</v>
      </c>
      <c r="AD82" s="36">
        <v>0</v>
      </c>
      <c r="AE82" s="36">
        <v>11</v>
      </c>
      <c r="AF82" s="36">
        <v>1</v>
      </c>
      <c r="AG82" s="36">
        <v>0</v>
      </c>
      <c r="AH82" s="36">
        <v>0</v>
      </c>
      <c r="AI82" s="36">
        <v>0</v>
      </c>
      <c r="AJ82" s="36">
        <v>0</v>
      </c>
      <c r="AK82" s="36">
        <v>8</v>
      </c>
      <c r="AL82" s="36">
        <v>0</v>
      </c>
      <c r="AM82" s="51">
        <v>46117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H59"/>
  <sheetViews>
    <sheetView showGridLines="0" tabSelected="1" topLeftCell="A35" zoomScaleNormal="100" workbookViewId="0">
      <selection activeCell="I41" sqref="I41"/>
    </sheetView>
  </sheetViews>
  <sheetFormatPr baseColWidth="10" defaultColWidth="11.42578125" defaultRowHeight="15" x14ac:dyDescent="0.25"/>
  <cols>
    <col min="2" max="2" width="20" customWidth="1"/>
    <col min="3" max="3" width="15.140625" style="25" customWidth="1"/>
    <col min="4" max="4" width="16.42578125" style="25" customWidth="1"/>
    <col min="5" max="5" width="16.5703125" style="25" customWidth="1"/>
    <col min="6" max="6" width="21.42578125" customWidth="1"/>
  </cols>
  <sheetData>
    <row r="1" spans="2:8" ht="15.75" thickBot="1" x14ac:dyDescent="0.3">
      <c r="B1" t="s">
        <v>122</v>
      </c>
    </row>
    <row r="2" spans="2:8" ht="17.25" thickBot="1" x14ac:dyDescent="0.3">
      <c r="B2" s="66" t="s">
        <v>156</v>
      </c>
      <c r="C2" s="67"/>
      <c r="D2" s="67"/>
      <c r="E2" s="67"/>
      <c r="F2" s="68"/>
    </row>
    <row r="3" spans="2:8" ht="17.25" customHeight="1" thickBot="1" x14ac:dyDescent="0.3">
      <c r="B3" s="69" t="s">
        <v>123</v>
      </c>
      <c r="C3" s="70"/>
      <c r="D3" s="70"/>
      <c r="E3" s="70"/>
      <c r="F3" s="71"/>
    </row>
    <row r="4" spans="2:8" ht="33.75" thickBot="1" x14ac:dyDescent="0.3">
      <c r="B4" s="1" t="s">
        <v>124</v>
      </c>
      <c r="C4" s="26" t="s">
        <v>125</v>
      </c>
      <c r="D4" s="26" t="s">
        <v>126</v>
      </c>
      <c r="E4" s="26" t="s">
        <v>127</v>
      </c>
      <c r="F4" s="2" t="s">
        <v>128</v>
      </c>
    </row>
    <row r="5" spans="2:8" ht="16.5" x14ac:dyDescent="0.25">
      <c r="B5" s="54" t="s">
        <v>129</v>
      </c>
      <c r="C5" s="58">
        <f>+SUMIF(BASE!C:C,"Publica",BASE!G:G)</f>
        <v>126</v>
      </c>
      <c r="D5" s="58">
        <f>+SUMIF(BASE!C:C,"Publica",BASE!Y:Y)</f>
        <v>120</v>
      </c>
      <c r="E5" s="55">
        <f>+SUMIF(BASE!C:C,"Publica",BASE!Z:Z)</f>
        <v>6</v>
      </c>
      <c r="F5" s="38">
        <f>+D5/C5</f>
        <v>0.95238095238095233</v>
      </c>
    </row>
    <row r="6" spans="2:8" ht="16.5" x14ac:dyDescent="0.25">
      <c r="B6" s="56" t="s">
        <v>130</v>
      </c>
      <c r="C6" s="27">
        <f>+SUMIF(BASE!C:C,"Privada",BASE!G:G)</f>
        <v>141</v>
      </c>
      <c r="D6" s="34">
        <f>+SUMIF(BASE!C:C,"Privada",BASE!Y:Y)</f>
        <v>113</v>
      </c>
      <c r="E6" s="57">
        <f>+SUMIF(BASE!C:C,"Privada",BASE!Z:Z)</f>
        <v>28</v>
      </c>
      <c r="F6" s="16">
        <f>+D6/C6</f>
        <v>0.8014184397163121</v>
      </c>
    </row>
    <row r="7" spans="2:8" ht="16.5" x14ac:dyDescent="0.25">
      <c r="B7" s="15" t="s">
        <v>131</v>
      </c>
      <c r="C7" s="31">
        <f>SUM(C5:C6)</f>
        <v>267</v>
      </c>
      <c r="D7" s="31">
        <f>+D5+D6</f>
        <v>233</v>
      </c>
      <c r="E7" s="31">
        <f>SUM(E5:E6)</f>
        <v>34</v>
      </c>
      <c r="F7" s="16">
        <f>+D7/C7</f>
        <v>0.87265917602996257</v>
      </c>
    </row>
    <row r="8" spans="2:8" ht="17.25" thickBot="1" x14ac:dyDescent="0.3">
      <c r="B8" s="17"/>
      <c r="C8" s="52"/>
      <c r="D8" s="52"/>
      <c r="E8" s="52"/>
      <c r="F8" s="53"/>
    </row>
    <row r="9" spans="2:8" ht="33.75" thickBot="1" x14ac:dyDescent="0.3">
      <c r="B9" s="18" t="s">
        <v>132</v>
      </c>
      <c r="C9" s="60" t="s">
        <v>125</v>
      </c>
      <c r="D9" s="60" t="s">
        <v>126</v>
      </c>
      <c r="E9" s="33" t="s">
        <v>127</v>
      </c>
      <c r="F9" s="19" t="s">
        <v>133</v>
      </c>
    </row>
    <row r="10" spans="2:8" ht="16.5" x14ac:dyDescent="0.25">
      <c r="B10" s="20" t="s">
        <v>129</v>
      </c>
      <c r="C10" s="27">
        <f>+SUMIF(BASE!C:C,"Publica",BASE!F:F)</f>
        <v>342</v>
      </c>
      <c r="D10" s="27">
        <f>+SUMIF(BASE!C:C,"Publica",BASE!W:W)</f>
        <v>290</v>
      </c>
      <c r="E10" s="35">
        <f>+SUMIF(BASE!C:C,"Publica",BASE!X:X)</f>
        <v>52</v>
      </c>
      <c r="F10" s="21">
        <f>+D10/C10</f>
        <v>0.84795321637426901</v>
      </c>
      <c r="G10" s="25"/>
      <c r="H10" s="25"/>
    </row>
    <row r="11" spans="2:8" ht="16.5" x14ac:dyDescent="0.25">
      <c r="B11" s="22" t="s">
        <v>130</v>
      </c>
      <c r="C11" s="34">
        <f>+SUMIF(BASE!C:C,"Privada",BASE!F:F)</f>
        <v>1090</v>
      </c>
      <c r="D11" s="34">
        <f>+SUMIF(BASE!C:C,"Privada",BASE!W:W)</f>
        <v>936</v>
      </c>
      <c r="E11" s="31">
        <f>+SUMIF(BASE!C:C,"Privada",BASE!X:X)</f>
        <v>154</v>
      </c>
      <c r="F11" s="16">
        <f>+D11/C11</f>
        <v>0.85871559633027528</v>
      </c>
      <c r="H11" s="25"/>
    </row>
    <row r="12" spans="2:8" ht="16.5" x14ac:dyDescent="0.25">
      <c r="B12" s="15" t="s">
        <v>131</v>
      </c>
      <c r="C12" s="62">
        <f>SUM(C10:C11)</f>
        <v>1432</v>
      </c>
      <c r="D12" s="62">
        <f>SUM(D10:D11)</f>
        <v>1226</v>
      </c>
      <c r="E12" s="31">
        <f>SUM(E10:E11)</f>
        <v>206</v>
      </c>
      <c r="F12" s="16">
        <f>+D12/C12</f>
        <v>0.8561452513966481</v>
      </c>
      <c r="G12" s="25"/>
      <c r="H12" s="25"/>
    </row>
    <row r="13" spans="2:8" ht="17.25" thickBot="1" x14ac:dyDescent="0.3">
      <c r="B13" s="7"/>
      <c r="C13" s="59"/>
      <c r="D13" s="59"/>
      <c r="E13" s="30"/>
      <c r="F13" s="8"/>
    </row>
    <row r="14" spans="2:8" ht="33.75" thickBot="1" x14ac:dyDescent="0.3">
      <c r="B14" s="18" t="s">
        <v>134</v>
      </c>
      <c r="C14" s="60" t="s">
        <v>125</v>
      </c>
      <c r="D14" s="60" t="s">
        <v>126</v>
      </c>
      <c r="E14" s="26" t="s">
        <v>127</v>
      </c>
      <c r="F14" s="10" t="s">
        <v>133</v>
      </c>
    </row>
    <row r="15" spans="2:8" ht="16.5" x14ac:dyDescent="0.25">
      <c r="B15" s="12" t="s">
        <v>129</v>
      </c>
      <c r="C15" s="27">
        <f>+SUMIF(BASE!C:C,"Publica",BASE!E:E)</f>
        <v>1404</v>
      </c>
      <c r="D15" s="27">
        <f>+SUMIF(BASE!C:C,"Publica",BASE!U:U)</f>
        <v>1254</v>
      </c>
      <c r="E15" s="28">
        <f>+SUMIF(BASE!C:C,"Publica",BASE!V:V)</f>
        <v>150</v>
      </c>
      <c r="F15" s="4">
        <f>+D15/C15</f>
        <v>0.89316239316239321</v>
      </c>
    </row>
    <row r="16" spans="2:8" ht="16.5" x14ac:dyDescent="0.25">
      <c r="B16" s="6" t="s">
        <v>130</v>
      </c>
      <c r="C16" s="27">
        <f>+SUMIF(BASE!C:C,"Privada",BASE!E:E)</f>
        <v>5770</v>
      </c>
      <c r="D16" s="34">
        <f>+SUMIF(BASE!C:C,"Privada",BASE!U:U)</f>
        <v>5050</v>
      </c>
      <c r="E16" s="31">
        <f>+SUMIF(BASE!C:C,"Privada",BASE!V:V)</f>
        <v>720</v>
      </c>
      <c r="F16" s="5">
        <f>+D16/C16</f>
        <v>0.87521663778162917</v>
      </c>
    </row>
    <row r="17" spans="2:8" ht="17.25" customHeight="1" x14ac:dyDescent="0.25">
      <c r="B17" s="6" t="s">
        <v>131</v>
      </c>
      <c r="C17" s="62">
        <f>SUM(C15:C16)</f>
        <v>7174</v>
      </c>
      <c r="D17" s="34">
        <f>SUM(D15:D16)</f>
        <v>6304</v>
      </c>
      <c r="E17" s="31">
        <f>SUM(E15:E16)</f>
        <v>870</v>
      </c>
      <c r="F17" s="16">
        <f>+D17/C17</f>
        <v>0.87872874268190693</v>
      </c>
      <c r="G17" s="25"/>
    </row>
    <row r="18" spans="2:8" ht="17.25" thickBot="1" x14ac:dyDescent="0.3">
      <c r="B18" s="7"/>
      <c r="C18" s="30"/>
      <c r="D18" s="30"/>
      <c r="E18" s="30"/>
      <c r="F18" s="8"/>
    </row>
    <row r="19" spans="2:8" ht="17.25" customHeight="1" thickBot="1" x14ac:dyDescent="0.3">
      <c r="B19" s="69" t="s">
        <v>135</v>
      </c>
      <c r="C19" s="70"/>
      <c r="D19" s="70"/>
      <c r="E19" s="70"/>
      <c r="F19" s="71"/>
    </row>
    <row r="20" spans="2:8" ht="33.75" thickBot="1" x14ac:dyDescent="0.3">
      <c r="B20" s="9" t="s">
        <v>136</v>
      </c>
      <c r="C20" s="26" t="s">
        <v>125</v>
      </c>
      <c r="D20" s="26" t="s">
        <v>126</v>
      </c>
      <c r="E20" s="26" t="s">
        <v>127</v>
      </c>
      <c r="F20" s="10" t="s">
        <v>133</v>
      </c>
      <c r="G20" s="37"/>
    </row>
    <row r="21" spans="2:8" ht="16.5" x14ac:dyDescent="0.25">
      <c r="B21" s="12" t="s">
        <v>129</v>
      </c>
      <c r="C21" s="27">
        <f>+SUMIF(BASE!C:C,"Publica",BASE!K:K)</f>
        <v>96</v>
      </c>
      <c r="D21" s="27">
        <f>+SUMIF(BASE!C:C,"Publica",BASE!AG:AG)</f>
        <v>79</v>
      </c>
      <c r="E21" s="35">
        <f>+SUMIF(BASE!C:C,"Publica",BASE!AH:AH)</f>
        <v>17</v>
      </c>
      <c r="F21" s="4">
        <f>+D21/C21</f>
        <v>0.82291666666666663</v>
      </c>
    </row>
    <row r="22" spans="2:8" ht="16.5" x14ac:dyDescent="0.25">
      <c r="B22" s="6" t="s">
        <v>130</v>
      </c>
      <c r="C22" s="34">
        <f>+SUMIF(BASE!C:C,"Privada",BASE!K:K)</f>
        <v>195</v>
      </c>
      <c r="D22" s="34">
        <f>+SUMIF(BASE!C:C,"Privada",BASE!AG:AG)</f>
        <v>147</v>
      </c>
      <c r="E22" s="31">
        <f>+SUMIF(BASE!C:C,"Privada",BASE!AH:AH)</f>
        <v>48</v>
      </c>
      <c r="F22" s="5">
        <f>+D22/C22</f>
        <v>0.75384615384615383</v>
      </c>
    </row>
    <row r="23" spans="2:8" ht="16.5" x14ac:dyDescent="0.25">
      <c r="B23" s="6" t="s">
        <v>131</v>
      </c>
      <c r="C23" s="31">
        <f>SUM(C21:C22)</f>
        <v>291</v>
      </c>
      <c r="D23" s="31">
        <f>SUM(D21:D22)</f>
        <v>226</v>
      </c>
      <c r="E23" s="31">
        <f>SUM(E21:E22)</f>
        <v>65</v>
      </c>
      <c r="F23" s="16">
        <f>+D23/C23</f>
        <v>0.7766323024054983</v>
      </c>
      <c r="H23" s="25"/>
    </row>
    <row r="24" spans="2:8" ht="17.25" thickBot="1" x14ac:dyDescent="0.3">
      <c r="B24" s="7"/>
      <c r="C24" s="59"/>
      <c r="D24" s="59"/>
      <c r="E24" s="52"/>
      <c r="F24" s="53"/>
    </row>
    <row r="25" spans="2:8" ht="33.75" thickBot="1" x14ac:dyDescent="0.3">
      <c r="B25" s="18" t="s">
        <v>137</v>
      </c>
      <c r="C25" s="60" t="s">
        <v>125</v>
      </c>
      <c r="D25" s="60" t="s">
        <v>126</v>
      </c>
      <c r="E25" s="26" t="s">
        <v>127</v>
      </c>
      <c r="F25" s="10" t="s">
        <v>133</v>
      </c>
    </row>
    <row r="26" spans="2:8" ht="16.5" x14ac:dyDescent="0.25">
      <c r="B26" s="12" t="s">
        <v>129</v>
      </c>
      <c r="C26" s="27">
        <f>+SUMIF(BASE!C:C,"Publica",BASE!L:L)+SUMIF(BASE!C:C,"Publica",BASE!R:R)</f>
        <v>16</v>
      </c>
      <c r="D26" s="27">
        <f>+SUMIF(BASE!C:C,"Publica",BASE!AI:AI)</f>
        <v>11</v>
      </c>
      <c r="E26" s="28">
        <f>+SUMIF(BASE!C:C,"Publica",BASE!AJ:AJ)</f>
        <v>5</v>
      </c>
      <c r="F26" s="4">
        <f>+D26/C26</f>
        <v>0.6875</v>
      </c>
    </row>
    <row r="27" spans="2:8" ht="16.5" x14ac:dyDescent="0.25">
      <c r="B27" s="6" t="s">
        <v>130</v>
      </c>
      <c r="C27" s="34">
        <f>+SUMIF(BASE!C:C,"Privada",BASE!L:L)+SUMIF(BASE!C:C,"Privada",BASE!R:R)</f>
        <v>74</v>
      </c>
      <c r="D27" s="34">
        <f>+SUMIF(BASE!C:C,"Privada",BASE!AI:AI)</f>
        <v>61</v>
      </c>
      <c r="E27" s="29">
        <f>+SUMIF(BASE!C:C,"Privada",BASE!AJ:AJ)</f>
        <v>13</v>
      </c>
      <c r="F27" s="5">
        <f>+D27/C27</f>
        <v>0.82432432432432434</v>
      </c>
    </row>
    <row r="28" spans="2:8" ht="16.5" x14ac:dyDescent="0.25">
      <c r="B28" s="6" t="s">
        <v>131</v>
      </c>
      <c r="C28" s="31">
        <f>SUM(C26:C27)</f>
        <v>90</v>
      </c>
      <c r="D28" s="31">
        <f>SUM(D26:D27)</f>
        <v>72</v>
      </c>
      <c r="E28" s="31">
        <f>SUM(E26:E27)</f>
        <v>18</v>
      </c>
      <c r="F28" s="16">
        <f>+D28/C28</f>
        <v>0.8</v>
      </c>
    </row>
    <row r="29" spans="2:8" ht="17.25" thickBot="1" x14ac:dyDescent="0.3">
      <c r="B29" s="7"/>
      <c r="C29" s="59"/>
      <c r="D29" s="59"/>
      <c r="E29" s="30"/>
      <c r="F29" s="8"/>
    </row>
    <row r="30" spans="2:8" ht="33.75" thickBot="1" x14ac:dyDescent="0.3">
      <c r="B30" s="9" t="s">
        <v>138</v>
      </c>
      <c r="C30" s="60" t="s">
        <v>125</v>
      </c>
      <c r="D30" s="60" t="s">
        <v>126</v>
      </c>
      <c r="E30" s="26" t="s">
        <v>127</v>
      </c>
      <c r="F30" s="10" t="s">
        <v>133</v>
      </c>
    </row>
    <row r="31" spans="2:8" ht="16.5" x14ac:dyDescent="0.25">
      <c r="B31" s="3" t="s">
        <v>129</v>
      </c>
      <c r="C31" s="27">
        <f>+SUMIF(BASE!C:C,"Publica",BASE!M:M)+SUMIF(BASE!C:C,"Publica",BASE!O:O)</f>
        <v>75</v>
      </c>
      <c r="D31" s="27">
        <f>+SUMIF(BASE!C:C,"Publica",BASE!AK:AK)</f>
        <v>74</v>
      </c>
      <c r="E31" s="28">
        <f>+SUMIF(BASE!C:C,"Publica",BASE!AL:AL)</f>
        <v>1</v>
      </c>
      <c r="F31" s="4">
        <f>+D31/C31</f>
        <v>0.98666666666666669</v>
      </c>
    </row>
    <row r="32" spans="2:8" ht="16.5" x14ac:dyDescent="0.25">
      <c r="B32" s="11" t="s">
        <v>130</v>
      </c>
      <c r="C32" s="34">
        <f>+SUMIF(BASE!C:C,"Privada",BASE!M:M)+SUMIF(BASE!C:C,"Privada",BASE!O:O)</f>
        <v>428</v>
      </c>
      <c r="D32" s="34">
        <f>+SUMIF(BASE!C:C,"Privada",BASE!AK:AK)</f>
        <v>307</v>
      </c>
      <c r="E32" s="29">
        <f>+SUMIF(BASE!C:C,"Privada",BASE!AL:AL)</f>
        <v>121</v>
      </c>
      <c r="F32" s="5">
        <f>+D32/C32</f>
        <v>0.71728971962616828</v>
      </c>
    </row>
    <row r="33" spans="2:6" ht="17.25" customHeight="1" x14ac:dyDescent="0.25">
      <c r="B33" s="6" t="s">
        <v>131</v>
      </c>
      <c r="C33" s="31">
        <f>SUM(C31:C32)</f>
        <v>503</v>
      </c>
      <c r="D33" s="31">
        <f>SUM(D31:D32)</f>
        <v>381</v>
      </c>
      <c r="E33" s="31">
        <f>SUM(E31:E32)</f>
        <v>122</v>
      </c>
      <c r="F33" s="16">
        <f>+D33/C33</f>
        <v>0.75745526838966204</v>
      </c>
    </row>
    <row r="34" spans="2:6" ht="17.25" thickBot="1" x14ac:dyDescent="0.3">
      <c r="B34" s="7"/>
      <c r="C34" s="59"/>
      <c r="D34" s="59"/>
      <c r="E34" s="30"/>
      <c r="F34" s="8"/>
    </row>
    <row r="35" spans="2:6" ht="17.25" customHeight="1" thickBot="1" x14ac:dyDescent="0.3">
      <c r="B35" s="69" t="s">
        <v>139</v>
      </c>
      <c r="C35" s="70"/>
      <c r="D35" s="70"/>
      <c r="E35" s="70"/>
      <c r="F35" s="71"/>
    </row>
    <row r="36" spans="2:6" ht="33" x14ac:dyDescent="0.25">
      <c r="B36" s="13" t="s">
        <v>140</v>
      </c>
      <c r="C36" s="32" t="s">
        <v>125</v>
      </c>
      <c r="D36" s="32" t="s">
        <v>126</v>
      </c>
      <c r="E36" s="32" t="s">
        <v>127</v>
      </c>
      <c r="F36" s="14" t="s">
        <v>133</v>
      </c>
    </row>
    <row r="37" spans="2:6" ht="16.5" x14ac:dyDescent="0.25">
      <c r="B37" s="11" t="s">
        <v>129</v>
      </c>
      <c r="C37" s="27">
        <f>+SUMIF(BASE!C:C,"Publica",BASE!H:H)+SUMIF(BASE!C:C,"Publica",BASE!T:T)</f>
        <v>69</v>
      </c>
      <c r="D37" s="27">
        <f>+SUMIF(BASE!C:C,"Publica",BASE!AA:AA)</f>
        <v>58</v>
      </c>
      <c r="E37" s="28">
        <f>+SUMIF(BASE!C:C,"Publica",BASE!AB:AB)</f>
        <v>11</v>
      </c>
      <c r="F37" s="5">
        <f>+D37/C37</f>
        <v>0.84057971014492749</v>
      </c>
    </row>
    <row r="38" spans="2:6" ht="16.5" x14ac:dyDescent="0.25">
      <c r="B38" s="11" t="s">
        <v>130</v>
      </c>
      <c r="C38" s="34">
        <f>+SUMIF(BASE!C:C,"Privada",BASE!H:H)+SUMIF(BASE!C:C,"Privada",BASE!T:T)</f>
        <v>199</v>
      </c>
      <c r="D38" s="34">
        <f>+SUMIF(BASE!C:C,"Privada",BASE!AA:AA)</f>
        <v>169</v>
      </c>
      <c r="E38" s="29">
        <f>+SUMIF(BASE!C:C,"Privada",BASE!AB:AB)</f>
        <v>30</v>
      </c>
      <c r="F38" s="5">
        <f>+D38/C38</f>
        <v>0.84924623115577891</v>
      </c>
    </row>
    <row r="39" spans="2:6" ht="16.5" x14ac:dyDescent="0.25">
      <c r="B39" s="15" t="s">
        <v>131</v>
      </c>
      <c r="C39" s="31">
        <f>SUM(C37:C38)</f>
        <v>268</v>
      </c>
      <c r="D39" s="61">
        <f>SUM(D37:D38)</f>
        <v>227</v>
      </c>
      <c r="E39" s="31">
        <f>SUM(E37:E38)</f>
        <v>41</v>
      </c>
      <c r="F39" s="16">
        <f>+D39/C39</f>
        <v>0.84701492537313428</v>
      </c>
    </row>
    <row r="40" spans="2:6" ht="17.25" thickBot="1" x14ac:dyDescent="0.3">
      <c r="B40" s="17"/>
      <c r="C40" s="59"/>
      <c r="D40" s="59"/>
      <c r="E40" s="52"/>
      <c r="F40" s="53"/>
    </row>
    <row r="41" spans="2:6" ht="33.75" thickBot="1" x14ac:dyDescent="0.3">
      <c r="B41" s="18" t="s">
        <v>141</v>
      </c>
      <c r="C41" s="60" t="s">
        <v>125</v>
      </c>
      <c r="D41" s="60" t="s">
        <v>126</v>
      </c>
      <c r="E41" s="33" t="s">
        <v>127</v>
      </c>
      <c r="F41" s="19" t="s">
        <v>133</v>
      </c>
    </row>
    <row r="42" spans="2:6" ht="16.5" x14ac:dyDescent="0.25">
      <c r="B42" s="20" t="s">
        <v>129</v>
      </c>
      <c r="C42" s="27">
        <f>+SUMIF(BASE!C:C,"Publica",BASE!I:I)+SUMIF(BASE!C:C,"Publica",BASE!Q:Q)</f>
        <v>32</v>
      </c>
      <c r="D42" s="27">
        <f>+SUMIF(BASE!C:C,"Publica",BASE!AC:AC)</f>
        <v>31</v>
      </c>
      <c r="E42" s="35">
        <f>+SUMIF(BASE!C:C,"Publica",BASE!AD:AD)</f>
        <v>1</v>
      </c>
      <c r="F42" s="21">
        <f>+D42/C42</f>
        <v>0.96875</v>
      </c>
    </row>
    <row r="43" spans="2:6" ht="16.5" x14ac:dyDescent="0.25">
      <c r="B43" s="22" t="s">
        <v>130</v>
      </c>
      <c r="C43" s="34">
        <f>+SUMIF(BASE!C:C,"Privada",BASE!I:I)+SUMIF(BASE!C:C,"Privada",BASE!Q:Q)</f>
        <v>210</v>
      </c>
      <c r="D43" s="34">
        <f>+SUMIF(BASE!C:C,"Privada",BASE!AC:AC)</f>
        <v>180</v>
      </c>
      <c r="E43" s="31">
        <f>+SUMIF(BASE!C:C,"Privada",BASE!AD:AD)</f>
        <v>30</v>
      </c>
      <c r="F43" s="16">
        <f>+D43/C43</f>
        <v>0.8571428571428571</v>
      </c>
    </row>
    <row r="44" spans="2:6" ht="16.5" x14ac:dyDescent="0.25">
      <c r="B44" s="15" t="s">
        <v>131</v>
      </c>
      <c r="C44" s="34">
        <f>SUM(C42:C43)</f>
        <v>242</v>
      </c>
      <c r="D44" s="34">
        <f>SUM(D42:D43)</f>
        <v>211</v>
      </c>
      <c r="E44" s="31">
        <f>SUM(E42:E43)</f>
        <v>31</v>
      </c>
      <c r="F44" s="16">
        <f>+D44/C44</f>
        <v>0.87190082644628097</v>
      </c>
    </row>
    <row r="45" spans="2:6" ht="17.25" thickBot="1" x14ac:dyDescent="0.3">
      <c r="B45" s="7"/>
      <c r="C45" s="59"/>
      <c r="D45" s="59"/>
      <c r="E45" s="30"/>
      <c r="F45" s="8"/>
    </row>
    <row r="46" spans="2:6" ht="33.75" thickBot="1" x14ac:dyDescent="0.3">
      <c r="B46" s="9" t="s">
        <v>142</v>
      </c>
      <c r="C46" s="60" t="s">
        <v>125</v>
      </c>
      <c r="D46" s="60" t="s">
        <v>126</v>
      </c>
      <c r="E46" s="26" t="s">
        <v>127</v>
      </c>
      <c r="F46" s="10" t="s">
        <v>133</v>
      </c>
    </row>
    <row r="47" spans="2:6" ht="16.5" x14ac:dyDescent="0.25">
      <c r="B47" s="3" t="s">
        <v>129</v>
      </c>
      <c r="C47" s="27">
        <f>+SUMIF(BASE!C:C,"Publica",BASE!J:J)+SUMIF(BASE!C:C,"Publica",BASE!N:N)</f>
        <v>173</v>
      </c>
      <c r="D47" s="27">
        <f>+SUMIF(BASE!C:C,"Publica",BASE!AE:AE)</f>
        <v>162</v>
      </c>
      <c r="E47" s="28">
        <f>+SUMIF(BASE!C:C,"Publica",BASE!AF:AF)</f>
        <v>11</v>
      </c>
      <c r="F47" s="4">
        <f>+D47/C47</f>
        <v>0.93641618497109824</v>
      </c>
    </row>
    <row r="48" spans="2:6" ht="16.5" x14ac:dyDescent="0.25">
      <c r="B48" s="11" t="s">
        <v>130</v>
      </c>
      <c r="C48" s="34">
        <f>+SUMIF(BASE!C:C,"Privada",BASE!J:J)+SUMIF(BASE!C:C,"Privada",BASE!N:N)</f>
        <v>910</v>
      </c>
      <c r="D48" s="34">
        <f>+SUMIF(BASE!C:C,"Privada",BASE!AE:AE)</f>
        <v>737</v>
      </c>
      <c r="E48" s="29">
        <f>+SUMIF(BASE!C:C,"Privada",BASE!AF:AF)</f>
        <v>173</v>
      </c>
      <c r="F48" s="5">
        <f>+D48/C48</f>
        <v>0.8098901098901099</v>
      </c>
    </row>
    <row r="49" spans="2:7" ht="17.25" customHeight="1" thickBot="1" x14ac:dyDescent="0.3">
      <c r="B49" s="6" t="s">
        <v>131</v>
      </c>
      <c r="C49" s="34">
        <f>SUM(C47:C48)</f>
        <v>1083</v>
      </c>
      <c r="D49" s="34">
        <f>SUM(D47:D48)</f>
        <v>899</v>
      </c>
      <c r="E49" s="34">
        <f>SUM(E47:E48)</f>
        <v>184</v>
      </c>
      <c r="F49" s="23">
        <f>+D49/C49</f>
        <v>0.83010156971375804</v>
      </c>
    </row>
    <row r="50" spans="2:7" ht="17.25" customHeight="1" thickBot="1" x14ac:dyDescent="0.3">
      <c r="B50" s="69" t="s">
        <v>143</v>
      </c>
      <c r="C50" s="70"/>
      <c r="D50" s="70"/>
      <c r="E50" s="70"/>
      <c r="F50" s="71"/>
    </row>
    <row r="51" spans="2:7" ht="33.75" thickBot="1" x14ac:dyDescent="0.3">
      <c r="B51" s="9" t="s">
        <v>144</v>
      </c>
      <c r="C51" s="26" t="s">
        <v>125</v>
      </c>
      <c r="D51" s="26" t="s">
        <v>126</v>
      </c>
      <c r="E51" s="26" t="s">
        <v>127</v>
      </c>
      <c r="F51" s="10" t="s">
        <v>133</v>
      </c>
    </row>
    <row r="52" spans="2:7" ht="16.5" x14ac:dyDescent="0.25">
      <c r="B52" s="20" t="s">
        <v>129</v>
      </c>
      <c r="C52" s="35">
        <f t="shared" ref="C52:E53" si="0">C47+C42+C37+C31+C26+C21+C15+C10+C5</f>
        <v>2333</v>
      </c>
      <c r="D52" s="35">
        <f t="shared" si="0"/>
        <v>2079</v>
      </c>
      <c r="E52" s="35">
        <f t="shared" si="0"/>
        <v>254</v>
      </c>
      <c r="F52" s="24">
        <f>+D52/C52</f>
        <v>0.89112730390055728</v>
      </c>
    </row>
    <row r="53" spans="2:7" ht="16.5" x14ac:dyDescent="0.25">
      <c r="B53" s="22" t="s">
        <v>130</v>
      </c>
      <c r="C53" s="31">
        <f t="shared" si="0"/>
        <v>9017</v>
      </c>
      <c r="D53" s="31">
        <f t="shared" si="0"/>
        <v>7700</v>
      </c>
      <c r="E53" s="31">
        <f t="shared" si="0"/>
        <v>1317</v>
      </c>
      <c r="F53" s="24">
        <f>+D53/C53</f>
        <v>0.85394255295552846</v>
      </c>
    </row>
    <row r="54" spans="2:7" ht="17.25" thickBot="1" x14ac:dyDescent="0.3">
      <c r="B54" s="22" t="s">
        <v>131</v>
      </c>
      <c r="C54" s="31">
        <f>SUM(C52:C53)</f>
        <v>11350</v>
      </c>
      <c r="D54" s="31">
        <f>SUM(D52:D53)</f>
        <v>9779</v>
      </c>
      <c r="E54" s="31">
        <f>SUM(E52:E53)</f>
        <v>1571</v>
      </c>
      <c r="F54" s="24">
        <f t="shared" ref="F54" si="1">+D54/C54</f>
        <v>0.86158590308370042</v>
      </c>
    </row>
    <row r="55" spans="2:7" ht="14.85" customHeight="1" x14ac:dyDescent="0.25">
      <c r="B55" s="72" t="s">
        <v>157</v>
      </c>
      <c r="C55" s="73"/>
      <c r="D55" s="73"/>
      <c r="E55" s="73"/>
      <c r="F55" s="74"/>
    </row>
    <row r="56" spans="2:7" ht="145.5" customHeight="1" thickBot="1" x14ac:dyDescent="0.3">
      <c r="B56" s="75"/>
      <c r="C56" s="76"/>
      <c r="D56" s="76"/>
      <c r="E56" s="76"/>
      <c r="F56" s="77"/>
    </row>
    <row r="57" spans="2:7" ht="36.6" customHeight="1" thickBot="1" x14ac:dyDescent="0.3">
      <c r="B57" s="63" t="s">
        <v>158</v>
      </c>
      <c r="C57" s="64"/>
      <c r="D57" s="64"/>
      <c r="E57" s="64"/>
      <c r="F57" s="65"/>
      <c r="G57" s="36"/>
    </row>
    <row r="58" spans="2:7" ht="30.6" customHeight="1" thickBot="1" x14ac:dyDescent="0.3">
      <c r="B58" s="63" t="s">
        <v>159</v>
      </c>
      <c r="C58" s="64"/>
      <c r="D58" s="64"/>
      <c r="E58" s="64"/>
      <c r="F58" s="65"/>
      <c r="G58" s="36"/>
    </row>
    <row r="59" spans="2:7" x14ac:dyDescent="0.25">
      <c r="B59" s="49"/>
      <c r="C59" s="50"/>
      <c r="D59" s="50"/>
      <c r="E59" s="50"/>
      <c r="F59" s="49"/>
    </row>
  </sheetData>
  <mergeCells count="8">
    <mergeCell ref="B57:F57"/>
    <mergeCell ref="B58:F58"/>
    <mergeCell ref="B2:F2"/>
    <mergeCell ref="B3:F3"/>
    <mergeCell ref="B19:F19"/>
    <mergeCell ref="B35:F35"/>
    <mergeCell ref="B50:F50"/>
    <mergeCell ref="B55:F56"/>
  </mergeCells>
  <pageMargins left="0.7" right="0.7" top="0.75" bottom="0.75" header="0.3" footer="0.3"/>
  <pageSetup orientation="portrait" horizontalDpi="4294967292" r:id="rId1"/>
  <ignoredErrors>
    <ignoredError sqref="E7:F7 C6 F5 F6 D6:E6 D11 F10:F11 F15:F16 C23:D23 C27:F27 C31:F31 C37:F38 C42:F42 C47:F47 D33:F33 D28:E28 E44 F54 F52 C21:D21 F21 C22:D22 F22 F23 E53 C26 E26:F26 D5 C43 E43:F43 D10:E10 C48 E48:F48 C32:D32 F32" unlockedFormula="1"/>
    <ignoredError sqref="D7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8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31.42578125" customWidth="1"/>
    <col min="2" max="2" width="17.85546875" customWidth="1"/>
    <col min="3" max="3" width="16.42578125" customWidth="1"/>
    <col min="4" max="4" width="19.28515625" style="41" customWidth="1"/>
    <col min="5" max="5" width="15.85546875" style="39" hidden="1" customWidth="1"/>
    <col min="6" max="7" width="0" hidden="1" customWidth="1"/>
  </cols>
  <sheetData>
    <row r="1" spans="1:5" x14ac:dyDescent="0.25">
      <c r="A1" s="78" t="s">
        <v>145</v>
      </c>
      <c r="B1" s="78"/>
      <c r="C1" s="78"/>
      <c r="D1" s="78"/>
    </row>
    <row r="3" spans="1:5" ht="30" x14ac:dyDescent="0.25">
      <c r="A3" s="45" t="s">
        <v>146</v>
      </c>
      <c r="B3" s="46" t="s">
        <v>147</v>
      </c>
      <c r="C3" s="46" t="s">
        <v>148</v>
      </c>
      <c r="D3" s="47" t="s">
        <v>149</v>
      </c>
      <c r="E3" s="40" t="s">
        <v>150</v>
      </c>
    </row>
    <row r="4" spans="1:5" x14ac:dyDescent="0.25">
      <c r="A4" s="43" t="s">
        <v>151</v>
      </c>
      <c r="B4" s="42">
        <f>Capacidad_Instalada!D49</f>
        <v>899</v>
      </c>
      <c r="C4" s="42">
        <f>Capacidad_Instalada!C49</f>
        <v>1083</v>
      </c>
      <c r="D4" s="44">
        <f>IFERROR(B4/C4,0)</f>
        <v>0.83010156971375804</v>
      </c>
    </row>
    <row r="5" spans="1:5" x14ac:dyDescent="0.25">
      <c r="A5" s="43" t="s">
        <v>152</v>
      </c>
      <c r="B5" s="42">
        <f>Capacidad_Instalada!D17</f>
        <v>6304</v>
      </c>
      <c r="C5" s="42">
        <f>Capacidad_Instalada!C17</f>
        <v>7174</v>
      </c>
      <c r="D5" s="44">
        <f t="shared" ref="D5:D8" si="0">IFERROR(B5/C5,0)</f>
        <v>0.87872874268190693</v>
      </c>
    </row>
    <row r="6" spans="1:5" x14ac:dyDescent="0.25">
      <c r="A6" s="43" t="s">
        <v>153</v>
      </c>
      <c r="B6" s="42">
        <f>Capacidad_Instalada!D39</f>
        <v>227</v>
      </c>
      <c r="C6" s="42">
        <f>Capacidad_Instalada!C39</f>
        <v>268</v>
      </c>
      <c r="D6" s="44">
        <f t="shared" si="0"/>
        <v>0.84701492537313428</v>
      </c>
    </row>
    <row r="7" spans="1:5" x14ac:dyDescent="0.25">
      <c r="A7" s="43" t="s">
        <v>154</v>
      </c>
      <c r="B7" s="42">
        <f>Capacidad_Instalada!D44</f>
        <v>211</v>
      </c>
      <c r="C7" s="42">
        <f>Capacidad_Instalada!C44</f>
        <v>242</v>
      </c>
      <c r="D7" s="44">
        <f t="shared" si="0"/>
        <v>0.87190082644628097</v>
      </c>
    </row>
    <row r="8" spans="1:5" x14ac:dyDescent="0.25">
      <c r="A8" s="43" t="s">
        <v>155</v>
      </c>
      <c r="B8" s="42">
        <f>Capacidad_Instalada!D12</f>
        <v>1226</v>
      </c>
      <c r="C8" s="42">
        <f>Capacidad_Instalada!C12</f>
        <v>1432</v>
      </c>
      <c r="D8" s="44">
        <f t="shared" si="0"/>
        <v>0.8561452513966481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7A7294-E984-437B-A1F9-F651BA282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F57CB-5861-4CE1-808E-6347FB299D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1142B3-264F-4F0F-A1D9-3811AEBB04B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318bfa1-f4c8-482c-8f68-d7f215aa572b"/>
    <ds:schemaRef ds:uri="http://purl.org/dc/elements/1.1/"/>
    <ds:schemaRef ds:uri="http://schemas.microsoft.com/office/infopath/2007/PartnerControls"/>
    <ds:schemaRef ds:uri="23ded3f6-efb1-4e92-a74c-e903af138b6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</vt:lpstr>
      <vt:lpstr>Capacidad_Instalada</vt:lpstr>
      <vt:lpstr>Informe_Diario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Claudia Angelica, Quintero Moreno</cp:lastModifiedBy>
  <cp:revision/>
  <dcterms:created xsi:type="dcterms:W3CDTF">2022-10-12T17:54:35Z</dcterms:created>
  <dcterms:modified xsi:type="dcterms:W3CDTF">2026-04-05T19:40:13Z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